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8227FF7A-628B-48A5-B9C5-E3B0DEEDA31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N471" i="1" l="1"/>
  <c r="DM471" i="1"/>
  <c r="DL471" i="1"/>
  <c r="DK471" i="1"/>
  <c r="DJ471" i="1"/>
  <c r="DI471" i="1"/>
  <c r="DH471" i="1"/>
  <c r="DG471" i="1"/>
  <c r="DF471" i="1"/>
  <c r="DE471" i="1"/>
  <c r="DD471" i="1"/>
  <c r="DC471" i="1"/>
  <c r="DB471" i="1"/>
  <c r="DA471" i="1"/>
  <c r="CZ471" i="1"/>
  <c r="CY471" i="1"/>
  <c r="CX471" i="1"/>
  <c r="CW471" i="1"/>
  <c r="CV471" i="1"/>
  <c r="CU471" i="1"/>
  <c r="CT471" i="1"/>
  <c r="CS471" i="1"/>
  <c r="CR471" i="1"/>
  <c r="CQ471" i="1"/>
  <c r="CP471" i="1"/>
  <c r="CO471" i="1"/>
  <c r="CN471" i="1"/>
  <c r="CM471" i="1"/>
  <c r="CL471" i="1"/>
  <c r="CK471" i="1"/>
  <c r="CJ471" i="1"/>
  <c r="CI471" i="1"/>
  <c r="CH471" i="1"/>
  <c r="CG471" i="1"/>
  <c r="CF471" i="1"/>
  <c r="CE471" i="1"/>
  <c r="CD471" i="1"/>
  <c r="CC471" i="1"/>
  <c r="CB471" i="1"/>
  <c r="CA471" i="1"/>
  <c r="BZ471" i="1"/>
  <c r="BY471" i="1"/>
  <c r="BX471" i="1"/>
  <c r="BW471" i="1"/>
  <c r="BV471" i="1"/>
  <c r="BU471" i="1"/>
  <c r="BT471" i="1"/>
  <c r="BS471" i="1"/>
  <c r="BR471" i="1"/>
  <c r="BQ471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DN470" i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<sst xmlns="http://schemas.openxmlformats.org/spreadsheetml/2006/main" count="5532" uniqueCount="946">
  <si>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</si>
  <si>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</si>
  <si>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</si>
  <si>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</si>
  <si>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</si>
  <si>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</si>
  <si>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</si>
  <si>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</si>
  <si>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</si>
  <si>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</si>
  <si>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</si>
  <si>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</si>
  <si>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</si>
  <si>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</si>
  <si>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</si>
  <si>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</si>
  <si>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</si>
  <si>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</si>
  <si>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</si>
  <si>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</si>
  <si>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</si>
  <si>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</si>
  <si>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</si>
  <si>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</si>
  <si>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</si>
  <si>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</si>
  <si>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</si>
  <si>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</si>
  <si>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</si>
  <si>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</si>
  <si>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</si>
  <si>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</si>
  <si>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</si>
  <si>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</si>
  <si>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</si>
  <si>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</si>
  <si>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</si>
  <si>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</si>
  <si>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</si>
  <si>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</si>
  <si>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</si>
  <si>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</si>
  <si>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</si>
  <si>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</si>
  <si>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</si>
  <si>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</si>
  <si>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</si>
  <si>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</si>
  <si>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</si>
  <si>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</si>
  <si>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</si>
  <si>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</si>
  <si>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</si>
  <si>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</si>
  <si>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</si>
  <si>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</si>
  <si>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</si>
  <si>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</si>
  <si>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</si>
  <si>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</si>
  <si>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</si>
  <si>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</si>
  <si>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</si>
  <si>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</si>
  <si>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</si>
  <si>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</si>
  <si>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</si>
  <si>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</si>
  <si>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</si>
  <si>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</si>
  <si>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</si>
  <si>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</si>
  <si>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</si>
  <si>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</si>
  <si>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</si>
  <si>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</si>
  <si>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</si>
  <si>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</si>
  <si>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</si>
  <si>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</si>
  <si>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</si>
  <si>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</si>
  <si>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</si>
  <si>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</si>
  <si>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</si>
  <si>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</si>
  <si>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</si>
  <si>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</si>
  <si>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</si>
  <si>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</si>
  <si>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</si>
  <si>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</si>
  <si>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</si>
  <si>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</si>
  <si>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</si>
  <si>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</si>
  <si>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</si>
  <si>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</si>
  <si>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</si>
  <si>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</si>
  <si>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</si>
  <si>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</si>
  <si>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</si>
  <si>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</si>
  <si>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</si>
  <si>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</si>
  <si>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</si>
  <si>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</si>
  <si>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</si>
  <si>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</si>
  <si>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</si>
  <si>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</si>
  <si>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</si>
  <si>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</si>
  <si>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</si>
  <si>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</si>
  <si>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</si>
  <si>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</si>
  <si>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</si>
  <si>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</si>
  <si>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</si>
  <si>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</si>
  <si>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</si>
  <si>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</si>
  <si>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</si>
  <si>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</si>
  <si>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</si>
  <si>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</si>
  <si>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</si>
  <si>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</si>
  <si>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</si>
  <si>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</si>
  <si>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</si>
  <si>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</si>
  <si>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</si>
  <si>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</si>
  <si>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</si>
  <si>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</si>
  <si>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</si>
  <si>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</si>
  <si>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</si>
  <si>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</si>
  <si>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</si>
  <si>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</si>
  <si>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</si>
  <si>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</si>
  <si>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</si>
  <si>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</si>
  <si>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</si>
  <si>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</si>
  <si>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</si>
  <si>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</si>
  <si>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</si>
  <si>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</si>
  <si>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</si>
  <si>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</si>
  <si>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</si>
  <si>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</si>
  <si>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</si>
  <si>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</si>
  <si>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</si>
  <si>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</si>
  <si>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</si>
  <si>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</si>
  <si>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</si>
  <si>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</si>
  <si>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</si>
  <si>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</si>
  <si>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</si>
  <si>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</si>
  <si>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</si>
  <si>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</si>
  <si>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</si>
  <si>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</si>
  <si>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</si>
  <si>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</si>
  <si>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</si>
  <si>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</si>
  <si>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</si>
  <si>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</si>
  <si>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</si>
  <si>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</si>
  <si>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</si>
  <si>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</si>
  <si>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</si>
  <si>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</si>
  <si>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</si>
  <si>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</si>
  <si>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</si>
  <si>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</si>
  <si>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</si>
  <si>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</si>
  <si>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</si>
  <si>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</si>
  <si>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</si>
  <si>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</si>
  <si>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</si>
  <si>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</si>
  <si>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</si>
  <si>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</si>
  <si>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</si>
  <si>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</si>
  <si>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</si>
  <si>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</si>
  <si>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</si>
  <si>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</si>
  <si>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</si>
  <si>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</si>
  <si>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</si>
  <si>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</si>
  <si>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</si>
  <si>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</si>
  <si>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</si>
  <si>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</si>
  <si>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</si>
  <si>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</si>
  <si>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</si>
  <si>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</si>
  <si>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</si>
  <si>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</si>
  <si>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</si>
  <si>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</si>
  <si>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</si>
  <si>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</si>
  <si>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</si>
  <si>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</si>
  <si>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</si>
  <si>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</si>
  <si>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</si>
  <si>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</si>
  <si>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</si>
  <si>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</si>
  <si>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</si>
  <si>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</si>
  <si>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</si>
  <si>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</si>
  <si>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</si>
  <si>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</si>
  <si>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</si>
  <si>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</si>
  <si>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</si>
  <si>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</si>
  <si>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</si>
  <si>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</si>
  <si>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</si>
  <si>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</si>
  <si>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</si>
  <si>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</si>
  <si>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</si>
  <si>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</si>
  <si>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</si>
  <si>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</si>
  <si>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</si>
  <si>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</si>
  <si>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</si>
  <si>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</si>
  <si>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</si>
  <si>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</si>
  <si>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</si>
  <si>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</si>
  <si>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</si>
  <si>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</si>
  <si>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</si>
  <si>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</si>
  <si>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</si>
  <si>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</si>
  <si>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</si>
  <si>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</si>
  <si>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</si>
  <si>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</si>
  <si>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</si>
  <si>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</si>
  <si>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</si>
  <si>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</si>
  <si>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</si>
  <si>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</si>
  <si>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</si>
  <si>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</si>
  <si>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</si>
  <si>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</si>
  <si>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</si>
  <si>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</si>
  <si>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</si>
  <si>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</si>
  <si>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</si>
  <si>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</si>
  <si>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</si>
  <si>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</si>
  <si>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</si>
  <si>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</si>
  <si>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</si>
  <si>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</si>
  <si>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</si>
  <si>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</si>
  <si>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</si>
  <si>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</si>
  <si>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</si>
  <si>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</si>
  <si>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</si>
  <si>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</si>
  <si>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</si>
  <si>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</si>
  <si>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</si>
  <si>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</si>
  <si>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</si>
  <si>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</si>
  <si>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</si>
  <si>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</si>
  <si>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</si>
  <si>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</si>
  <si>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</si>
  <si>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</si>
  <si>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</si>
  <si>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</si>
  <si>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</si>
  <si>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</si>
  <si>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</si>
  <si>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</si>
  <si>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</si>
  <si>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</si>
  <si>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</si>
  <si>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</si>
  <si>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</si>
  <si>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</si>
  <si>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</si>
  <si>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</si>
  <si>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</si>
  <si>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</si>
  <si>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</si>
  <si>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</si>
  <si>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</si>
  <si>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</si>
  <si>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</si>
  <si>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</si>
  <si>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</si>
  <si>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</si>
  <si>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</si>
  <si>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</si>
  <si>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</si>
  <si>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</si>
  <si>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</si>
  <si>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</si>
  <si>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</si>
  <si>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</si>
  <si>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</si>
  <si>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</si>
  <si>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</si>
  <si>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</si>
  <si>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</si>
  <si>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</si>
  <si>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</si>
  <si>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</si>
  <si>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</si>
  <si>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</si>
  <si>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</si>
  <si>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</si>
  <si>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</si>
  <si>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</si>
  <si>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</si>
  <si>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</si>
  <si>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</si>
  <si>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</si>
  <si>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</si>
  <si>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</si>
  <si>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</si>
  <si>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</si>
  <si>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</si>
  <si>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</si>
  <si>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</si>
  <si>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</si>
  <si>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</si>
  <si>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</si>
  <si>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</si>
  <si>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</si>
  <si>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</si>
  <si>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</si>
  <si>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</si>
  <si>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</si>
  <si>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</si>
  <si>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</si>
  <si>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</si>
  <si>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</si>
  <si>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</si>
  <si>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</si>
  <si>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</si>
  <si>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</si>
  <si>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</si>
  <si>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</si>
  <si>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</si>
  <si>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</si>
  <si>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</si>
  <si>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</si>
  <si>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</si>
  <si>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</si>
  <si>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</si>
  <si>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</si>
  <si>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</si>
  <si>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</si>
  <si>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</si>
  <si>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</si>
  <si>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</si>
  <si>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</si>
  <si>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</si>
  <si>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</si>
  <si>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</si>
  <si>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</si>
  <si>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</si>
  <si>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</si>
  <si>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</si>
  <si>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</si>
  <si>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</si>
  <si>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</si>
  <si>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</si>
  <si>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</si>
  <si>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</si>
  <si>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</si>
  <si>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</si>
  <si>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</si>
  <si>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</si>
  <si>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</si>
  <si>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</si>
  <si>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</si>
  <si>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</si>
  <si>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</si>
  <si>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</si>
  <si>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</si>
  <si>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</si>
  <si>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</si>
  <si>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</si>
  <si>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</si>
  <si>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</si>
  <si>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</si>
  <si>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</si>
  <si>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</si>
  <si>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</si>
  <si>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</si>
  <si>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</si>
  <si>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</si>
  <si>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</si>
  <si>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</si>
  <si>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</si>
  <si>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</si>
  <si>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</si>
  <si>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</si>
  <si>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</si>
  <si>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</si>
  <si>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</si>
  <si>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</si>
  <si>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</si>
  <si>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</si>
  <si>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</si>
  <si>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</si>
  <si>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</si>
  <si>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</si>
  <si>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</si>
  <si>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</si>
  <si>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</si>
  <si>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</si>
  <si>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</si>
  <si>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</si>
  <si>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</si>
  <si>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</si>
  <si>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</si>
  <si>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</si>
  <si>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</si>
  <si>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</si>
  <si>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</si>
  <si>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</si>
  <si>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</si>
  <si>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</si>
  <si>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</si>
  <si>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</si>
  <si>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</si>
  <si>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</si>
  <si>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</si>
  <si>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</si>
  <si>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</si>
  <si>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</si>
  <si>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</si>
  <si>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</si>
  <si>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</si>
  <si>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</si>
  <si>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</si>
  <si>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</si>
  <si>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</si>
  <si>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</si>
  <si>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</si>
  <si>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</si>
  <si>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</si>
  <si>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</si>
  <si>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</si>
  <si>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</si>
  <si>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</si>
  <si>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</si>
  <si>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</si>
  <si>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</si>
  <si>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</si>
  <si>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</si>
  <si>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</si>
  <si>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</si>
  <si>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</si>
  <si>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</si>
  <si>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</si>
  <si>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</si>
  <si>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</si>
  <si>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</si>
  <si>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</si>
  <si>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</si>
  <si>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</si>
  <si>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</si>
  <si>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</si>
  <si>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</si>
  <si>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</si>
  <si>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</si>
  <si>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</si>
  <si>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</si>
  <si>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</si>
  <si>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</si>
  <si>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</si>
  <si>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</si>
  <si>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</si>
  <si>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</si>
  <si>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</si>
  <si>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</si>
  <si>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</si>
  <si>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</si>
  <si>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</si>
  <si>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</si>
  <si>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</si>
  <si>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</si>
  <si>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</si>
  <si>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</si>
  <si>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</si>
  <si>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</si>
  <si>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</si>
  <si>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</si>
  <si>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</si>
  <si>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</si>
  <si>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</si>
  <si>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</si>
  <si>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</si>
  <si>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</si>
  <si>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</si>
  <si>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</si>
  <si>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</si>
  <si>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</si>
  <si>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</si>
  <si>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</si>
  <si>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</si>
  <si>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</si>
  <si>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</si>
  <si>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</si>
  <si>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</si>
  <si>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</si>
  <si>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</si>
  <si>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</si>
  <si>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</si>
  <si>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</si>
  <si>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</si>
  <si>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</si>
  <si>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</si>
  <si>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</si>
  <si>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</si>
  <si>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</si>
  <si>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</si>
  <si>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</si>
  <si>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</si>
  <si>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</si>
  <si>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</si>
  <si>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</si>
  <si>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</si>
  <si>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</si>
  <si>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</si>
  <si>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</si>
  <si>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</si>
  <si>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</si>
  <si>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</si>
  <si>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</si>
  <si>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</si>
  <si>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</si>
  <si>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</si>
  <si>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</si>
  <si>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</si>
  <si>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</si>
  <si>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</si>
  <si>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</si>
  <si>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</si>
  <si>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</si>
  <si>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</si>
  <si>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</si>
  <si>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</si>
  <si>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</si>
  <si>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</si>
  <si>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</si>
  <si>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</si>
  <si>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</si>
  <si>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</si>
  <si>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</si>
  <si>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</si>
  <si>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</si>
  <si>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</si>
  <si>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</si>
  <si>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</si>
  <si>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</si>
  <si>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</si>
  <si>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</si>
  <si>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</si>
  <si>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</si>
  <si>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</si>
  <si>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</si>
  <si>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</si>
  <si>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</si>
  <si>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</si>
  <si>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</si>
  <si>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</si>
  <si>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</si>
  <si>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</si>
  <si>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</si>
  <si>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</si>
  <si>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</si>
  <si>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</si>
  <si>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</si>
  <si>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</si>
  <si>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</si>
  <si>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</si>
  <si>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</si>
  <si>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</si>
  <si>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</si>
  <si>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</si>
  <si>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</si>
  <si>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</si>
  <si>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</si>
  <si>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</si>
  <si>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</si>
  <si>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</si>
  <si>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</si>
  <si>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</si>
  <si>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</si>
  <si>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</si>
  <si>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</si>
  <si>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</si>
  <si>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</si>
  <si>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</si>
  <si>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</si>
  <si>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</si>
  <si>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</si>
  <si>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</si>
  <si>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</si>
  <si>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</si>
  <si>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</si>
  <si>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</si>
  <si>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</si>
  <si>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</si>
  <si>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</si>
  <si>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</si>
  <si>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</si>
  <si>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</si>
  <si>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</si>
  <si>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</si>
  <si>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</si>
  <si>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</si>
  <si>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</si>
  <si>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</si>
  <si>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</si>
  <si>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</si>
  <si>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</si>
  <si>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</si>
  <si>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</si>
  <si>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</si>
  <si>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</si>
  <si>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</si>
  <si>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</si>
  <si>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</si>
  <si>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</si>
  <si>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</si>
  <si>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</si>
  <si>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</si>
  <si>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</si>
  <si>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</si>
  <si>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</si>
  <si>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</si>
  <si>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</si>
  <si>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</si>
  <si>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</si>
  <si>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</si>
  <si>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</si>
  <si>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</si>
  <si>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</si>
  <si>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</si>
  <si>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</si>
  <si>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</si>
  <si>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</si>
  <si>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</si>
  <si>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</si>
  <si>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</si>
  <si>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</si>
  <si>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</si>
  <si>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</si>
  <si>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</si>
  <si>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</si>
  <si>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</si>
  <si>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</si>
  <si>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</si>
  <si>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</si>
  <si>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</si>
  <si>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</si>
  <si>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</si>
  <si>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</si>
  <si>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</si>
  <si>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</si>
  <si>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</si>
  <si>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</si>
  <si>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</si>
  <si>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</si>
  <si>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</si>
  <si>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</si>
  <si>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</si>
  <si>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</si>
  <si>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</si>
  <si>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</si>
  <si>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</si>
  <si>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</si>
  <si>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</si>
  <si>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</si>
  <si>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</si>
  <si>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</si>
  <si>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</si>
  <si>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</si>
  <si>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</si>
  <si>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</si>
  <si>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</si>
  <si>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</si>
  <si>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</si>
  <si>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</si>
  <si>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</si>
  <si>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Bedaquilina</t>
  </si>
  <si>
    <t>Linezolid</t>
  </si>
  <si>
    <t>Delamanid</t>
  </si>
  <si>
    <t>Cicloserina</t>
  </si>
  <si>
    <t>Nombre Laboratorio</t>
  </si>
  <si>
    <t>SALUD LORETO</t>
  </si>
  <si>
    <t>NINA RUMI - RIO NANAY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</si>
  <si>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</si>
  <si>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</si>
  <si>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</si>
  <si>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</si>
  <si>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</si>
  <si>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</si>
  <si>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</si>
  <si>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</si>
  <si>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</si>
  <si>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</si>
  <si>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</si>
  <si>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</si>
  <si>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</si>
  <si>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</si>
  <si>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</si>
  <si>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</si>
  <si>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</si>
  <si>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</si>
  <si>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</si>
  <si>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</si>
  <si>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</si>
  <si>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</si>
  <si>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</si>
  <si>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</si>
  <si>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</si>
  <si>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</si>
  <si>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</si>
  <si>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</si>
  <si>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</si>
  <si>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</si>
  <si>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</si>
  <si>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</si>
  <si>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</si>
  <si>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</si>
  <si>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</si>
  <si>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</si>
  <si>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</si>
  <si>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</si>
  <si>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</si>
  <si>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</si>
  <si>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</si>
  <si>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</si>
  <si>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</si>
  <si>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</si>
  <si>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</si>
  <si>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</si>
  <si>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</si>
  <si>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</si>
  <si>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</si>
  <si>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</si>
  <si>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</si>
  <si>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</si>
  <si>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</si>
  <si>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</si>
  <si>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</si>
  <si>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</si>
  <si>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</si>
  <si>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</si>
  <si>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</si>
  <si>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</si>
  <si>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</si>
  <si>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</si>
  <si>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</si>
  <si>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</si>
  <si>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</si>
  <si>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</si>
  <si>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</si>
  <si>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</si>
  <si>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</si>
  <si>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</si>
  <si>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</si>
  <si>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</si>
  <si>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</si>
  <si>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</si>
  <si>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</si>
  <si>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</si>
  <si>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</si>
  <si>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</si>
  <si>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</si>
  <si>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</si>
  <si>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</si>
  <si>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</si>
  <si>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</si>
  <si>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</si>
  <si>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</si>
  <si>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</si>
  <si>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</si>
  <si>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</si>
  <si>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</si>
  <si>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</si>
  <si>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</si>
  <si>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</si>
  <si>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</si>
  <si>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</si>
  <si>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</si>
  <si>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</si>
  <si>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</si>
  <si>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</si>
  <si>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</si>
  <si>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</si>
  <si>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Es trabajador de salud del E.S.?</t>
  </si>
  <si>
    <t>BLC</t>
  </si>
  <si>
    <t>+++</t>
  </si>
  <si>
    <t>En Proceso</t>
  </si>
  <si>
    <t>Caso índice</t>
  </si>
  <si>
    <t>F</t>
  </si>
  <si>
    <t>P.S. I-2</t>
  </si>
  <si>
    <t>No recibe</t>
  </si>
  <si>
    <t>Lfx500 + Lzd + Z + B6 + Bdq + Cfz</t>
  </si>
  <si>
    <t>Ninguno</t>
  </si>
  <si>
    <t>Recibió complementación alimentaria?</t>
  </si>
  <si>
    <t>AMA DE CASA</t>
  </si>
  <si>
    <t>INDEPENDIENTE</t>
  </si>
  <si>
    <t>NO PERTENECE A NINGUNA RED</t>
  </si>
  <si>
    <t>NO PERTENECE A NINGUNA MICRORED</t>
  </si>
  <si>
    <t>HOSP. III-1</t>
  </si>
  <si>
    <t>HOSPITAL REGIONAL DE LORETO "FELIPE SANTIAGO ARRIOLA IGLESIAS"</t>
  </si>
  <si>
    <t>Radiológico</t>
  </si>
  <si>
    <t>CUNINICO</t>
  </si>
  <si>
    <t>LAB. DE SALUD PUBLICA LORETO</t>
  </si>
  <si>
    <t>PDRm</t>
  </si>
  <si>
    <t>Direccion Actual</t>
  </si>
  <si>
    <t>BPaL</t>
  </si>
  <si>
    <t>Lzd + B6 + Bdq + Pa</t>
  </si>
  <si>
    <t>2025-00032024</t>
  </si>
  <si>
    <t>DEVORA</t>
  </si>
  <si>
    <t>DEL CASTILLO MENDOZA</t>
  </si>
  <si>
    <t>CALLE LAS MAGNOLIAS 18 ASENT.H.SIMON BOLIVAR</t>
  </si>
  <si>
    <t>00003AAVKR</t>
  </si>
  <si>
    <t>2025-00036845</t>
  </si>
  <si>
    <t>SADITH CLARA</t>
  </si>
  <si>
    <t>LAICHI MANUYAMA</t>
  </si>
  <si>
    <t>COMUNIDAD DE PADRE COCHA</t>
  </si>
  <si>
    <t>HOSPITAL II-I CONTAMANA</t>
  </si>
  <si>
    <t>2026-00001606</t>
  </si>
  <si>
    <t>JOSE CARLOS</t>
  </si>
  <si>
    <t>CESPEDES SABOYA</t>
  </si>
  <si>
    <t>2026-00002063</t>
  </si>
  <si>
    <t>MARCIA ERLINDA</t>
  </si>
  <si>
    <t>CORONADO ARANA</t>
  </si>
  <si>
    <t>LIBERTAD</t>
  </si>
  <si>
    <t>C.S. I-3</t>
  </si>
  <si>
    <t>I-3 CARRETERA KM 1.5</t>
  </si>
  <si>
    <t>2026-00004182</t>
  </si>
  <si>
    <t>EDWAR JARRY</t>
  </si>
  <si>
    <t>SANTA MARIA INUMA</t>
  </si>
  <si>
    <t>PASAJE CHAPAJA 110</t>
  </si>
  <si>
    <t>Recibido</t>
  </si>
  <si>
    <t>SOLDADOR METAL MECANICA</t>
  </si>
  <si>
    <t>Baciloscopía</t>
  </si>
  <si>
    <t>TB RR/MDR</t>
  </si>
  <si>
    <t>00228AAE766</t>
  </si>
  <si>
    <t>LAB. DE REFERENCIA DE SALUD PUBLICA ALTO AMAZONAS</t>
  </si>
  <si>
    <t>TRUENAT RIF</t>
  </si>
  <si>
    <t>2026-00001859</t>
  </si>
  <si>
    <t>FELIX</t>
  </si>
  <si>
    <t>ZUÑIGA AVILA</t>
  </si>
  <si>
    <t>CALLE MANUEL ENCINAS S/N INTIRU CALLE 26 DE JULIO 1737</t>
  </si>
  <si>
    <t>LA LIBERTAD</t>
  </si>
  <si>
    <t>TRUJILLO</t>
  </si>
  <si>
    <t>FLORENCIA DE MORA</t>
  </si>
  <si>
    <t>ES 888</t>
  </si>
  <si>
    <t>Lzd + Mfx + B6 + Bdq + Pa</t>
  </si>
  <si>
    <t>SU CASA</t>
  </si>
  <si>
    <t>TB Sensible</t>
  </si>
  <si>
    <t>05195ABDPV</t>
  </si>
  <si>
    <t>LAB. DE REFERENCIA REGIONAL LA LIBERTAD</t>
  </si>
  <si>
    <t>Inicio de Tratamiento</t>
  </si>
  <si>
    <t>Verificación Domiciliaria + Censo de contactos + Educación y orientación a la Familia + Verificación de control de infecciones</t>
  </si>
  <si>
    <t>2026-00003812</t>
  </si>
  <si>
    <t>LASTER</t>
  </si>
  <si>
    <t>PERDOMO GARCIA</t>
  </si>
  <si>
    <t>CALLE 8 DE NOVIEMBRE MZ. H LOTE 3 CARDOZO</t>
  </si>
  <si>
    <t>Lfx250 + Lzd + Z + B6 + Bdq + Cfz</t>
  </si>
  <si>
    <t>VIGILANTE DE GRIFO FLOTANTE</t>
  </si>
  <si>
    <t>00024AAFFM</t>
  </si>
  <si>
    <t>GENE XPERT XDR</t>
  </si>
  <si>
    <t>2025-00037159</t>
  </si>
  <si>
    <t>LUZ MERY</t>
  </si>
  <si>
    <t>OYARCE PILCO</t>
  </si>
  <si>
    <t>NICOLAS DE ARRIOLA N° 175 JESSICA INCHAUSTEGUI</t>
  </si>
  <si>
    <t>00024AAFDM</t>
  </si>
  <si>
    <t>I-3 TUPAC AMARU DE IQUITOS "LIC. ENF. JENNY ESTHER CARRASCO MONTAÑEZ"</t>
  </si>
  <si>
    <t>2025-00034743</t>
  </si>
  <si>
    <t>ROSAURA</t>
  </si>
  <si>
    <t>VASQUEZ DE GUERRERO</t>
  </si>
  <si>
    <t>INCA ROCA 217</t>
  </si>
  <si>
    <t>00008AAFNJ</t>
  </si>
  <si>
    <t>I-4 CENTRO DE SALUD MORONA COCHA "JORGE AREVALO MELHO"</t>
  </si>
  <si>
    <t>2026-00000379</t>
  </si>
  <si>
    <t>VICENTE REY</t>
  </si>
  <si>
    <t>TORRES PANDURO</t>
  </si>
  <si>
    <t>JR GONZALEZ VIGIL 276</t>
  </si>
  <si>
    <t>E + Lfx250 + Lfx500 + Z + R</t>
  </si>
  <si>
    <t>No realizada</t>
  </si>
  <si>
    <t>Paucibacilar</t>
  </si>
  <si>
    <t>Independiente</t>
  </si>
  <si>
    <t>00007AAQGH</t>
  </si>
  <si>
    <t>00007AAQCM</t>
  </si>
  <si>
    <t>2026-00004834</t>
  </si>
  <si>
    <t>CAROLINA</t>
  </si>
  <si>
    <t>DAHUA SANDI</t>
  </si>
  <si>
    <t>Kichwa</t>
  </si>
  <si>
    <t>SIN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</si>
</sst>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rmal 2 3" xfId="43" xr:uid="{4896F399-58B5-4DB4-8E73-BA91B27DA492}"/>
    <cellStyle name="Normal 3" xfId="44" xr:uid="{FAF96F88-1BAA-4340-B774-EA2E53DD332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18"/>
  <sheetViews>
    <sheetView showGridLines="0" zoomScale="85" zoomScaleNormal="85" workbookViewId="0">
      <selection sqref="A1:XFD1048576"/>
    </sheetView>
  </sheetViews>
  <sheetFormatPr baseColWidth="10" defaultRowHeight="14.4" x14ac:dyDescent="0.3"/>
  <cols>
    <col min="1" max="1" width="19.10937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15.44140625" bestFit="1" customWidth="1"/>
    <col min="7" max="7" width="46.21875" bestFit="1" customWidth="1"/>
    <col min="8" max="8" width="14.33203125" bestFit="1" customWidth="1"/>
    <col min="9" max="9" width="21.44140625" bestFit="1" customWidth="1"/>
    <col min="10" max="10" width="16.77734375" bestFit="1" customWidth="1"/>
    <col min="11" max="11" width="13.88671875" bestFit="1" customWidth="1"/>
    <col min="12" max="12" width="19.88671875" bestFit="1" customWidth="1"/>
    <col min="13" max="13" width="13.5546875" bestFit="1" customWidth="1"/>
    <col min="14" max="14" width="16.33203125" bestFit="1" customWidth="1"/>
    <col min="15" max="15" width="14" bestFit="1" customWidth="1"/>
    <col min="16" max="16" width="14.109375" bestFit="1" customWidth="1"/>
    <col min="17" max="17" width="20.21875" bestFit="1" customWidth="1"/>
    <col min="18" max="18" width="14.109375" bestFit="1" customWidth="1"/>
    <col min="19" max="19" width="11.21875" bestFit="1" customWidth="1"/>
    <col min="20" max="20" width="12.109375" bestFit="1" customWidth="1"/>
    <col min="21" max="21" width="15.5546875" bestFit="1" customWidth="1"/>
    <col min="22" max="22" width="8.5546875" bestFit="1" customWidth="1"/>
    <col min="23" max="23" width="4.88671875" bestFit="1" customWidth="1"/>
    <col min="24" max="24" width="6.88671875" bestFit="1" customWidth="1"/>
    <col min="25" max="25" width="46.21875" bestFit="1" customWidth="1"/>
    <col min="26" max="26" width="12.33203125" bestFit="1" customWidth="1"/>
    <col min="27" max="27" width="13.88671875" bestFit="1" customWidth="1"/>
    <col min="28" max="28" width="17.44140625" bestFit="1" customWidth="1"/>
    <col min="29" max="29" width="15.5546875" bestFit="1" customWidth="1"/>
    <col min="30" max="30" width="14.33203125" bestFit="1" customWidth="1"/>
    <col min="31" max="31" width="9.44140625" bestFit="1" customWidth="1"/>
    <col min="32" max="32" width="13.33203125" bestFit="1" customWidth="1"/>
    <col min="33" max="33" width="12.88671875" bestFit="1" customWidth="1"/>
    <col min="34" max="34" width="35.33203125" bestFit="1" customWidth="1"/>
    <col min="35" max="35" width="16.5546875" bestFit="1" customWidth="1"/>
    <col min="36" max="36" width="12.6640625" bestFit="1" customWidth="1"/>
    <col min="37" max="37" width="12" bestFit="1" customWidth="1"/>
    <col min="38" max="38" width="18.109375" bestFit="1" customWidth="1"/>
    <col min="39" max="40" width="8.21875" bestFit="1" customWidth="1"/>
    <col min="41" max="41" width="15.6640625" bestFit="1" customWidth="1"/>
    <col min="42" max="42" width="17.109375" bestFit="1" customWidth="1"/>
    <col min="43" max="43" width="22.88671875" bestFit="1" customWidth="1"/>
    <col min="44" max="44" width="26.33203125" bestFit="1" customWidth="1"/>
    <col min="45" max="45" width="14.6640625" bestFit="1" customWidth="1"/>
    <col min="46" max="46" width="11.109375" bestFit="1" customWidth="1"/>
    <col min="47" max="47" width="18.109375" bestFit="1" customWidth="1"/>
    <col min="48" max="48" width="24.5546875" bestFit="1" customWidth="1"/>
    <col min="49" max="49" width="25.21875" bestFit="1" customWidth="1"/>
    <col min="50" max="50" width="17.6640625" bestFit="1" customWidth="1"/>
    <col min="51" max="51" width="15.21875" bestFit="1" customWidth="1"/>
    <col min="52" max="52" width="18.6640625" bestFit="1" customWidth="1"/>
    <col min="53" max="53" width="10.5546875" bestFit="1" customWidth="1"/>
    <col min="54" max="54" width="12.44140625" bestFit="1" customWidth="1"/>
    <col min="55" max="55" width="25.6640625" bestFit="1" customWidth="1"/>
    <col min="56" max="56" width="8.109375" bestFit="1" customWidth="1"/>
    <col min="57" max="57" width="17.6640625" bestFit="1" customWidth="1"/>
    <col min="58" max="58" width="25.88671875" bestFit="1" customWidth="1"/>
    <col min="59" max="59" width="36.33203125" bestFit="1" customWidth="1"/>
    <col min="60" max="60" width="46.21875" bestFit="1" customWidth="1"/>
    <col min="61" max="61" width="21" bestFit="1" customWidth="1"/>
    <col min="62" max="62" width="11" bestFit="1" customWidth="1"/>
    <col min="63" max="63" width="46.21875" bestFit="1" customWidth="1"/>
    <col min="64" max="64" width="34.21875" bestFit="1" customWidth="1"/>
    <col min="65" max="65" width="14.6640625" bestFit="1" customWidth="1"/>
    <col min="66" max="66" width="43.33203125" bestFit="1" customWidth="1"/>
    <col min="67" max="67" width="32.5546875" bestFit="1" customWidth="1"/>
    <col min="68" max="68" width="20.88671875" bestFit="1" customWidth="1"/>
    <col min="69" max="69" width="12.109375" bestFit="1" customWidth="1"/>
    <col min="70" max="70" width="10.6640625" bestFit="1" customWidth="1"/>
    <col min="71" max="71" width="14.5546875" bestFit="1" customWidth="1"/>
    <col min="72" max="72" width="39.5546875" bestFit="1" customWidth="1"/>
    <col min="73" max="73" width="13" bestFit="1" customWidth="1"/>
    <col min="74" max="74" width="18" bestFit="1" customWidth="1"/>
    <col min="75" max="75" width="24.88671875" bestFit="1" customWidth="1"/>
    <col min="76" max="76" width="25" bestFit="1" customWidth="1"/>
    <col min="77" max="77" width="16.5546875" bestFit="1" customWidth="1"/>
    <col min="78" max="78" width="8.5546875" bestFit="1" customWidth="1"/>
    <col min="79" max="79" width="12.21875" bestFit="1" customWidth="1"/>
    <col min="80" max="80" width="15.21875" bestFit="1" customWidth="1"/>
    <col min="81" max="81" width="19" bestFit="1" customWidth="1"/>
    <col min="82" max="82" width="18.109375" bestFit="1" customWidth="1"/>
    <col min="83" max="83" width="11.109375" bestFit="1" customWidth="1"/>
    <col min="84" max="84" width="34.88671875" bestFit="1" customWidth="1"/>
    <col min="85" max="85" width="22.6640625" bestFit="1" customWidth="1"/>
    <col min="86" max="86" width="17.77734375" bestFit="1" customWidth="1"/>
    <col min="87" max="87" width="19" bestFit="1" customWidth="1"/>
    <col min="88" max="88" width="14.33203125" bestFit="1" customWidth="1"/>
    <col min="89" max="89" width="30.77734375" bestFit="1" customWidth="1"/>
    <col min="90" max="90" width="14.77734375" bestFit="1" customWidth="1"/>
    <col min="91" max="91" width="20.5546875" bestFit="1" customWidth="1"/>
    <col min="92" max="92" width="15.33203125" bestFit="1" customWidth="1"/>
    <col min="93" max="93" width="19.21875" bestFit="1" customWidth="1"/>
    <col min="94" max="94" width="25.21875" bestFit="1" customWidth="1"/>
    <col min="95" max="95" width="18.5546875" bestFit="1" customWidth="1"/>
    <col min="96" max="96" width="20.88671875" bestFit="1" customWidth="1"/>
    <col min="97" max="97" width="45.5546875" bestFit="1" customWidth="1"/>
    <col min="98" max="98" width="33" bestFit="1" customWidth="1"/>
    <col min="99" max="99" width="23.44140625" bestFit="1" customWidth="1"/>
    <col min="100" max="100" width="23" bestFit="1" customWidth="1"/>
    <col min="101" max="101" width="21.33203125" bestFit="1" customWidth="1"/>
    <col min="102" max="102" width="16.33203125" bestFit="1" customWidth="1"/>
    <col min="103" max="103" width="27.5546875" bestFit="1" customWidth="1"/>
    <col min="104" max="104" width="17.44140625" bestFit="1" customWidth="1"/>
    <col min="105" max="105" width="46.21875" bestFit="1" customWidth="1"/>
    <col min="106" max="106" width="16.88671875" bestFit="1" customWidth="1"/>
    <col min="107" max="107" width="15.88671875" bestFit="1" customWidth="1"/>
    <col min="108" max="108" width="9" bestFit="1" customWidth="1"/>
    <col min="109" max="109" width="17.33203125" bestFit="1" customWidth="1"/>
    <col min="110" max="110" width="24.77734375" bestFit="1" customWidth="1"/>
    <col min="111" max="111" width="10.21875" bestFit="1" customWidth="1"/>
    <col min="112" max="113" width="13" bestFit="1" customWidth="1"/>
    <col min="114" max="114" width="9.109375" bestFit="1" customWidth="1"/>
    <col min="115" max="115" width="12.88671875" bestFit="1" customWidth="1"/>
    <col min="116" max="117" width="10.77734375" bestFit="1" customWidth="1"/>
    <col min="118" max="118" width="4" bestFit="1" customWidth="1"/>
    <col min="119" max="119" width="12" bestFit="1" customWidth="1"/>
    <col min="120" max="120" width="12.44140625" bestFit="1" customWidth="1"/>
    <col min="121" max="121" width="10" bestFit="1" customWidth="1"/>
    <col min="122" max="122" width="11" bestFit="1" customWidth="1"/>
    <col min="123" max="123" width="11.33203125" bestFit="1" customWidth="1"/>
    <col min="124" max="124" width="10.21875" bestFit="1" customWidth="1"/>
    <col min="125" max="125" width="8.109375" bestFit="1" customWidth="1"/>
    <col min="126" max="126" width="14.5546875" bestFit="1" customWidth="1"/>
    <col min="127" max="127" width="14.88671875" bestFit="1" customWidth="1"/>
    <col min="128" max="128" width="16.109375" bestFit="1" customWidth="1"/>
    <col min="129" max="129" width="17" bestFit="1" customWidth="1"/>
    <col min="130" max="130" width="14.109375" bestFit="1" customWidth="1"/>
    <col min="131" max="131" width="20.44140625" bestFit="1" customWidth="1"/>
    <col min="132" max="132" width="16.88671875" bestFit="1" customWidth="1"/>
    <col min="133" max="134" width="15.77734375" bestFit="1" customWidth="1"/>
    <col min="135" max="135" width="9.5546875" bestFit="1" customWidth="1"/>
    <col min="136" max="136" width="12.21875" bestFit="1" customWidth="1"/>
    <col min="137" max="137" width="22.6640625" bestFit="1" customWidth="1"/>
    <col min="138" max="138" width="15.6640625" bestFit="1" customWidth="1"/>
    <col min="139" max="139" width="11.6640625" bestFit="1" customWidth="1"/>
    <col min="140" max="140" width="17.6640625" bestFit="1" customWidth="1"/>
    <col min="141" max="141" width="12.77734375" bestFit="1" customWidth="1"/>
    <col min="142" max="142" width="4.21875" bestFit="1" customWidth="1"/>
    <col min="143" max="143" width="32.109375" bestFit="1" customWidth="1"/>
    <col min="144" max="144" width="14.33203125" bestFit="1" customWidth="1"/>
    <col min="145" max="145" width="25.109375" bestFit="1" customWidth="1"/>
    <col min="146" max="146" width="20.88671875" bestFit="1" customWidth="1"/>
    <col min="147" max="147" width="15.21875" bestFit="1" customWidth="1"/>
    <col min="148" max="148" width="22.5546875" bestFit="1" customWidth="1"/>
    <col min="149" max="149" width="24.5546875" bestFit="1" customWidth="1"/>
    <col min="150" max="150" width="20.5546875" bestFit="1" customWidth="1"/>
    <col min="151" max="151" width="21.44140625" bestFit="1" customWidth="1"/>
    <col min="152" max="152" width="16.33203125" bestFit="1" customWidth="1"/>
    <col min="153" max="153" width="37.21875" bestFit="1" customWidth="1"/>
    <col min="154" max="154" width="12.77734375" bestFit="1" customWidth="1"/>
    <col min="155" max="155" width="12" bestFit="1" customWidth="1"/>
    <col min="156" max="156" width="12.5546875" bestFit="1" customWidth="1"/>
    <col min="157" max="157" width="16.88671875" bestFit="1" customWidth="1"/>
    <col min="158" max="158" width="46.21875" bestFit="1" customWidth="1"/>
    <col min="159" max="159" width="23.77734375" bestFit="1" customWidth="1"/>
    <col min="160" max="160" width="34.109375" bestFit="1" customWidth="1"/>
    <col min="161" max="161" width="12.5546875" bestFit="1" customWidth="1"/>
    <col min="162" max="162" width="26.77734375" bestFit="1" customWidth="1"/>
    <col min="163" max="163" width="27.33203125" bestFit="1" customWidth="1"/>
    <col min="164" max="164" width="41.109375" bestFit="1" customWidth="1"/>
    <col min="165" max="165" width="17.33203125" bestFit="1" customWidth="1"/>
    <col min="166" max="166" width="16.88671875" bestFit="1" customWidth="1"/>
    <col min="167" max="167" width="13.6640625" bestFit="1" customWidth="1"/>
    <col min="168" max="168" width="13.33203125" bestFit="1" customWidth="1"/>
    <col min="169" max="169" width="20.44140625" bestFit="1" customWidth="1"/>
    <col min="170" max="170" width="23.88671875" bestFit="1" customWidth="1"/>
    <col min="171" max="171" width="17.33203125" bestFit="1" customWidth="1"/>
    <col min="172" max="172" width="16.88671875" bestFit="1" customWidth="1"/>
    <col min="173" max="173" width="13.6640625" bestFit="1" customWidth="1"/>
    <col min="174" max="174" width="13.33203125" bestFit="1" customWidth="1"/>
    <col min="175" max="175" width="20.44140625" bestFit="1" customWidth="1"/>
    <col min="176" max="176" width="23.88671875" bestFit="1" customWidth="1"/>
    <col min="177" max="177" width="17.33203125" bestFit="1" customWidth="1"/>
    <col min="178" max="178" width="16.88671875" bestFit="1" customWidth="1"/>
    <col min="179" max="179" width="13.6640625" bestFit="1" customWidth="1"/>
    <col min="180" max="180" width="13.33203125" bestFit="1" customWidth="1"/>
    <col min="181" max="181" width="20.44140625" bestFit="1" customWidth="1"/>
    <col min="182" max="182" width="23.88671875" bestFit="1" customWidth="1"/>
    <col min="183" max="183" width="17.33203125" bestFit="1" customWidth="1"/>
    <col min="184" max="184" width="16.88671875" bestFit="1" customWidth="1"/>
    <col min="185" max="185" width="13.6640625" bestFit="1" customWidth="1"/>
    <col min="186" max="186" width="13.33203125" bestFit="1" customWidth="1"/>
    <col min="187" max="187" width="20.44140625" bestFit="1" customWidth="1"/>
    <col min="188" max="188" width="23.88671875" bestFit="1" customWidth="1"/>
  </cols>
  <sheetData>
    <row r="1" spans="1:188" ht="23.4" customHeight="1" x14ac:dyDescent="0.45">
      <c r="A1" s="43" t="s">
        <v>729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4" t="s">
        <v>628</v>
      </c>
      <c r="D3" s="44"/>
      <c r="E3" s="44"/>
      <c r="F3" s="44"/>
      <c r="G3" s="44"/>
      <c r="H3" s="44"/>
      <c r="I3" s="44"/>
      <c r="J3" s="44"/>
      <c r="K3" s="44"/>
      <c r="L3" s="44"/>
    </row>
    <row r="4" spans="1:188" x14ac:dyDescent="0.3">
      <c r="A4" s="20" t="s">
        <v>629</v>
      </c>
      <c r="B4" s="20" t="s">
        <v>620</v>
      </c>
      <c r="C4" s="24">
        <v>46023</v>
      </c>
      <c r="D4" s="44"/>
      <c r="E4" s="44"/>
      <c r="F4" s="44"/>
      <c r="G4" s="44"/>
      <c r="H4" s="44"/>
      <c r="I4" s="44"/>
      <c r="J4" s="44"/>
      <c r="K4" s="44"/>
      <c r="L4" s="44"/>
    </row>
    <row r="5" spans="1:188" x14ac:dyDescent="0.3">
      <c r="A5" s="20" t="s">
        <v>630</v>
      </c>
      <c r="B5" s="20" t="s">
        <v>620</v>
      </c>
      <c r="C5" s="24">
        <v>46081</v>
      </c>
      <c r="D5" s="44"/>
      <c r="E5" s="44"/>
      <c r="F5" s="44"/>
      <c r="G5" s="44"/>
      <c r="H5" s="44"/>
      <c r="I5" s="44"/>
      <c r="J5" s="44"/>
      <c r="K5" s="44"/>
      <c r="L5" s="44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863</v>
      </c>
      <c r="Z7" s="23" t="s">
        <v>653</v>
      </c>
      <c r="AA7" s="23" t="s">
        <v>3</v>
      </c>
      <c r="AB7" s="23" t="s">
        <v>4</v>
      </c>
      <c r="AC7" s="23" t="s">
        <v>654</v>
      </c>
      <c r="AD7" s="23" t="s">
        <v>655</v>
      </c>
      <c r="AE7" s="23" t="s">
        <v>734</v>
      </c>
      <c r="AF7" s="23" t="s">
        <v>743</v>
      </c>
      <c r="AG7" s="23" t="s">
        <v>744</v>
      </c>
      <c r="AH7" s="23" t="s">
        <v>745</v>
      </c>
      <c r="AI7" s="23" t="s">
        <v>746</v>
      </c>
      <c r="AJ7" s="23" t="s">
        <v>747</v>
      </c>
      <c r="AK7" s="23" t="s">
        <v>748</v>
      </c>
      <c r="AL7" s="23" t="s">
        <v>749</v>
      </c>
      <c r="AM7" s="23" t="s">
        <v>750</v>
      </c>
      <c r="AN7" s="23" t="s">
        <v>751</v>
      </c>
      <c r="AO7" s="23" t="s">
        <v>752</v>
      </c>
      <c r="AP7" s="23" t="s">
        <v>753</v>
      </c>
      <c r="AQ7" s="23" t="s">
        <v>754</v>
      </c>
      <c r="AR7" s="23" t="s">
        <v>755</v>
      </c>
      <c r="AS7" s="23" t="s">
        <v>756</v>
      </c>
      <c r="AT7" s="23" t="s">
        <v>757</v>
      </c>
      <c r="AU7" s="23" t="s">
        <v>758</v>
      </c>
      <c r="AV7" s="23" t="s">
        <v>759</v>
      </c>
      <c r="AW7" s="23" t="s">
        <v>760</v>
      </c>
      <c r="AX7" s="23" t="s">
        <v>761</v>
      </c>
      <c r="AY7" s="23" t="s">
        <v>839</v>
      </c>
      <c r="AZ7" s="23" t="s">
        <v>762</v>
      </c>
      <c r="BA7" s="23" t="s">
        <v>763</v>
      </c>
      <c r="BB7" s="23" t="s">
        <v>764</v>
      </c>
      <c r="BC7" s="23" t="s">
        <v>842</v>
      </c>
      <c r="BD7" s="23" t="s">
        <v>765</v>
      </c>
      <c r="BE7" s="23" t="s">
        <v>766</v>
      </c>
      <c r="BF7" s="23" t="s">
        <v>767</v>
      </c>
      <c r="BG7" s="23" t="s">
        <v>656</v>
      </c>
      <c r="BH7" s="23" t="s">
        <v>768</v>
      </c>
      <c r="BI7" s="23" t="s">
        <v>769</v>
      </c>
      <c r="BJ7" s="23" t="s">
        <v>770</v>
      </c>
      <c r="BK7" s="23" t="s">
        <v>771</v>
      </c>
      <c r="BL7" s="23" t="s">
        <v>772</v>
      </c>
      <c r="BM7" s="23" t="s">
        <v>773</v>
      </c>
      <c r="BN7" s="23" t="s">
        <v>774</v>
      </c>
      <c r="BO7" s="23" t="s">
        <v>775</v>
      </c>
      <c r="BP7" s="23" t="s">
        <v>776</v>
      </c>
      <c r="BQ7" s="23" t="s">
        <v>777</v>
      </c>
      <c r="BR7" s="23" t="s">
        <v>778</v>
      </c>
      <c r="BS7" s="23" t="s">
        <v>779</v>
      </c>
      <c r="BT7" s="23" t="s">
        <v>780</v>
      </c>
      <c r="BU7" s="23" t="s">
        <v>781</v>
      </c>
      <c r="BV7" s="23" t="s">
        <v>782</v>
      </c>
      <c r="BW7" s="23" t="s">
        <v>783</v>
      </c>
      <c r="BX7" s="23" t="s">
        <v>657</v>
      </c>
      <c r="BY7" s="23" t="s">
        <v>658</v>
      </c>
      <c r="BZ7" s="23" t="s">
        <v>659</v>
      </c>
      <c r="CA7" s="23" t="s">
        <v>660</v>
      </c>
      <c r="CB7" s="23" t="s">
        <v>661</v>
      </c>
      <c r="CC7" s="23" t="s">
        <v>662</v>
      </c>
      <c r="CD7" s="23" t="s">
        <v>663</v>
      </c>
      <c r="CE7" s="23" t="s">
        <v>664</v>
      </c>
      <c r="CF7" s="23" t="s">
        <v>665</v>
      </c>
      <c r="CG7" s="23" t="s">
        <v>666</v>
      </c>
      <c r="CH7" s="23" t="s">
        <v>667</v>
      </c>
      <c r="CI7" s="23" t="s">
        <v>668</v>
      </c>
      <c r="CJ7" s="23" t="s">
        <v>669</v>
      </c>
      <c r="CK7" s="23" t="s">
        <v>670</v>
      </c>
      <c r="CL7" s="23" t="s">
        <v>671</v>
      </c>
      <c r="CM7" s="23" t="s">
        <v>672</v>
      </c>
      <c r="CN7" s="23" t="s">
        <v>673</v>
      </c>
      <c r="CO7" s="23" t="s">
        <v>674</v>
      </c>
      <c r="CP7" s="23" t="s">
        <v>675</v>
      </c>
      <c r="CQ7" s="23" t="s">
        <v>676</v>
      </c>
      <c r="CR7" s="23" t="s">
        <v>677</v>
      </c>
      <c r="CS7" s="23" t="s">
        <v>678</v>
      </c>
      <c r="CT7" s="23" t="s">
        <v>679</v>
      </c>
      <c r="CU7" s="23" t="s">
        <v>680</v>
      </c>
      <c r="CV7" s="23" t="s">
        <v>681</v>
      </c>
      <c r="CW7" s="23" t="s">
        <v>682</v>
      </c>
      <c r="CX7" s="23" t="s">
        <v>683</v>
      </c>
      <c r="CY7" s="23" t="s">
        <v>684</v>
      </c>
      <c r="CZ7" s="23" t="s">
        <v>685</v>
      </c>
      <c r="DA7" s="23" t="s">
        <v>686</v>
      </c>
      <c r="DB7" s="23" t="s">
        <v>739</v>
      </c>
      <c r="DC7" s="23" t="s">
        <v>687</v>
      </c>
      <c r="DD7" s="23" t="s">
        <v>688</v>
      </c>
      <c r="DE7" s="23" t="s">
        <v>689</v>
      </c>
      <c r="DF7" s="23" t="s">
        <v>690</v>
      </c>
      <c r="DG7" s="23" t="s">
        <v>691</v>
      </c>
      <c r="DH7" s="23" t="s">
        <v>692</v>
      </c>
      <c r="DI7" s="23" t="s">
        <v>693</v>
      </c>
      <c r="DJ7" s="23" t="s">
        <v>694</v>
      </c>
      <c r="DK7" s="23" t="s">
        <v>695</v>
      </c>
      <c r="DL7" s="23" t="s">
        <v>696</v>
      </c>
      <c r="DM7" s="23" t="s">
        <v>697</v>
      </c>
      <c r="DN7" s="23" t="s">
        <v>597</v>
      </c>
      <c r="DO7" s="23" t="s">
        <v>698</v>
      </c>
      <c r="DP7" s="23" t="s">
        <v>699</v>
      </c>
      <c r="DQ7" s="23" t="s">
        <v>738</v>
      </c>
      <c r="DR7" s="23" t="s">
        <v>700</v>
      </c>
      <c r="DS7" s="23" t="s">
        <v>701</v>
      </c>
      <c r="DT7" s="23" t="s">
        <v>735</v>
      </c>
      <c r="DU7" s="23" t="s">
        <v>736</v>
      </c>
      <c r="DV7" s="23" t="s">
        <v>702</v>
      </c>
      <c r="DW7" s="23" t="s">
        <v>703</v>
      </c>
      <c r="DX7" s="23" t="s">
        <v>704</v>
      </c>
      <c r="DY7" s="23" t="s">
        <v>705</v>
      </c>
      <c r="DZ7" s="23" t="s">
        <v>706</v>
      </c>
      <c r="EA7" s="23" t="s">
        <v>707</v>
      </c>
      <c r="EB7" s="23" t="s">
        <v>708</v>
      </c>
      <c r="EC7" s="23" t="s">
        <v>709</v>
      </c>
      <c r="ED7" s="23" t="s">
        <v>710</v>
      </c>
      <c r="EE7" s="23" t="s">
        <v>737</v>
      </c>
      <c r="EF7" s="23" t="s">
        <v>784</v>
      </c>
      <c r="EG7" s="23" t="s">
        <v>785</v>
      </c>
      <c r="EH7" s="23" t="s">
        <v>752</v>
      </c>
      <c r="EI7" s="23" t="s">
        <v>786</v>
      </c>
      <c r="EJ7" s="23" t="s">
        <v>787</v>
      </c>
      <c r="EK7" s="23" t="s">
        <v>788</v>
      </c>
      <c r="EL7" s="23" t="s">
        <v>711</v>
      </c>
      <c r="EM7" s="23" t="s">
        <v>852</v>
      </c>
      <c r="EN7" s="23" t="s">
        <v>712</v>
      </c>
      <c r="EO7" s="23" t="s">
        <v>840</v>
      </c>
      <c r="EP7" s="23" t="s">
        <v>789</v>
      </c>
      <c r="EQ7" s="23" t="s">
        <v>839</v>
      </c>
      <c r="ER7" s="23" t="s">
        <v>790</v>
      </c>
      <c r="ES7" s="23" t="s">
        <v>791</v>
      </c>
      <c r="ET7" s="23" t="s">
        <v>792</v>
      </c>
      <c r="EU7" s="23" t="s">
        <v>793</v>
      </c>
      <c r="EV7" s="23" t="s">
        <v>794</v>
      </c>
      <c r="EW7" s="23" t="s">
        <v>795</v>
      </c>
      <c r="EX7" s="23" t="s">
        <v>788</v>
      </c>
      <c r="EY7" s="23" t="s">
        <v>796</v>
      </c>
      <c r="EZ7" s="23" t="s">
        <v>797</v>
      </c>
      <c r="FA7" s="23" t="s">
        <v>798</v>
      </c>
      <c r="FB7" s="23" t="s">
        <v>799</v>
      </c>
      <c r="FC7" s="23" t="s">
        <v>713</v>
      </c>
      <c r="FD7" s="23" t="s">
        <v>714</v>
      </c>
      <c r="FE7" s="23" t="s">
        <v>715</v>
      </c>
      <c r="FF7" s="23" t="s">
        <v>716</v>
      </c>
      <c r="FG7" s="23" t="s">
        <v>717</v>
      </c>
      <c r="FH7" s="23" t="s">
        <v>718</v>
      </c>
      <c r="FI7" s="23" t="s">
        <v>800</v>
      </c>
      <c r="FJ7" s="23" t="s">
        <v>801</v>
      </c>
      <c r="FK7" s="23" t="s">
        <v>802</v>
      </c>
      <c r="FL7" s="23" t="s">
        <v>803</v>
      </c>
      <c r="FM7" s="23" t="s">
        <v>804</v>
      </c>
      <c r="FN7" s="23" t="s">
        <v>805</v>
      </c>
      <c r="FO7" s="23" t="s">
        <v>806</v>
      </c>
      <c r="FP7" s="23" t="s">
        <v>807</v>
      </c>
      <c r="FQ7" s="23" t="s">
        <v>808</v>
      </c>
      <c r="FR7" s="23" t="s">
        <v>809</v>
      </c>
      <c r="FS7" s="23" t="s">
        <v>810</v>
      </c>
      <c r="FT7" s="23" t="s">
        <v>811</v>
      </c>
      <c r="FU7" s="23" t="s">
        <v>812</v>
      </c>
      <c r="FV7" s="23" t="s">
        <v>813</v>
      </c>
      <c r="FW7" s="23" t="s">
        <v>814</v>
      </c>
      <c r="FX7" s="23" t="s">
        <v>815</v>
      </c>
      <c r="FY7" s="23" t="s">
        <v>816</v>
      </c>
      <c r="FZ7" s="23" t="s">
        <v>817</v>
      </c>
      <c r="GA7" s="23" t="s">
        <v>818</v>
      </c>
      <c r="GB7" s="23" t="s">
        <v>819</v>
      </c>
      <c r="GC7" s="23" t="s">
        <v>820</v>
      </c>
      <c r="GD7" s="23" t="s">
        <v>821</v>
      </c>
      <c r="GE7" s="23" t="s">
        <v>822</v>
      </c>
      <c r="GF7" s="23" t="s">
        <v>823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23</v>
      </c>
      <c r="E8" s="16">
        <v>228</v>
      </c>
      <c r="F8" s="16" t="s">
        <v>883</v>
      </c>
      <c r="G8" s="16" t="s">
        <v>884</v>
      </c>
      <c r="H8" s="17"/>
      <c r="I8" s="16">
        <v>160201</v>
      </c>
      <c r="J8" s="16" t="s">
        <v>6</v>
      </c>
      <c r="K8" s="16" t="s">
        <v>22</v>
      </c>
      <c r="L8" s="16" t="s">
        <v>23</v>
      </c>
      <c r="M8" s="16" t="s">
        <v>885</v>
      </c>
      <c r="N8" s="16" t="s">
        <v>719</v>
      </c>
      <c r="O8" s="18">
        <v>48349570</v>
      </c>
      <c r="P8" s="16" t="s">
        <v>886</v>
      </c>
      <c r="Q8" s="16" t="s">
        <v>887</v>
      </c>
      <c r="R8" s="19">
        <v>34352</v>
      </c>
      <c r="S8" s="16" t="s">
        <v>720</v>
      </c>
      <c r="T8" s="16" t="s">
        <v>721</v>
      </c>
      <c r="U8" s="16" t="s">
        <v>725</v>
      </c>
      <c r="V8" s="16" t="s">
        <v>546</v>
      </c>
      <c r="W8" s="16">
        <v>32</v>
      </c>
      <c r="X8" s="16" t="s">
        <v>724</v>
      </c>
      <c r="Y8" s="16" t="s">
        <v>888</v>
      </c>
      <c r="Z8" s="16" t="s">
        <v>6</v>
      </c>
      <c r="AA8" s="16" t="s">
        <v>22</v>
      </c>
      <c r="AB8" s="16" t="s">
        <v>23</v>
      </c>
      <c r="AC8" s="17"/>
      <c r="AD8" s="16" t="s">
        <v>722</v>
      </c>
      <c r="AE8" s="16" t="s">
        <v>889</v>
      </c>
      <c r="AF8" s="16" t="s">
        <v>824</v>
      </c>
      <c r="AG8" s="16">
        <v>48349570</v>
      </c>
      <c r="AH8" s="16" t="s">
        <v>843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730</v>
      </c>
      <c r="AP8" s="16" t="s">
        <v>826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46080</v>
      </c>
      <c r="AW8" s="16" t="s">
        <v>543</v>
      </c>
      <c r="AX8" s="16" t="s">
        <v>613</v>
      </c>
      <c r="AY8" s="16" t="s">
        <v>546</v>
      </c>
      <c r="AZ8" s="16" t="s">
        <v>562</v>
      </c>
      <c r="BA8" s="16" t="s">
        <v>546</v>
      </c>
      <c r="BB8" s="16" t="s">
        <v>827</v>
      </c>
      <c r="BC8" s="16" t="s">
        <v>562</v>
      </c>
      <c r="BD8" s="16" t="s">
        <v>546</v>
      </c>
      <c r="BE8" s="19">
        <v>46042</v>
      </c>
      <c r="BF8" s="16" t="s">
        <v>850</v>
      </c>
      <c r="BG8" s="16" t="s">
        <v>723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828</v>
      </c>
      <c r="BQ8" s="16" t="s">
        <v>546</v>
      </c>
      <c r="BR8" s="16" t="s">
        <v>562</v>
      </c>
      <c r="BS8" s="16">
        <v>0</v>
      </c>
      <c r="BT8" s="19">
        <v>46027</v>
      </c>
      <c r="BU8" s="16" t="s">
        <v>829</v>
      </c>
      <c r="BV8" s="16" t="s">
        <v>845</v>
      </c>
      <c r="BW8" s="19">
        <v>46027</v>
      </c>
      <c r="BX8" s="16" t="s">
        <v>890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46020</v>
      </c>
      <c r="CH8" s="19">
        <v>46028</v>
      </c>
      <c r="CI8" s="16" t="s">
        <v>891</v>
      </c>
      <c r="CJ8" s="16" t="s">
        <v>546</v>
      </c>
      <c r="CK8" s="16" t="s">
        <v>851</v>
      </c>
      <c r="CL8" s="16" t="s">
        <v>851</v>
      </c>
      <c r="CM8" s="16" t="s">
        <v>892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46042</v>
      </c>
      <c r="CZ8" s="16" t="s">
        <v>893</v>
      </c>
      <c r="DA8" s="16" t="s">
        <v>894</v>
      </c>
      <c r="DB8" s="16" t="s">
        <v>546</v>
      </c>
      <c r="DC8" s="19">
        <v>46044</v>
      </c>
      <c r="DD8" s="16" t="s">
        <v>726</v>
      </c>
      <c r="DE8" s="16" t="s">
        <v>895</v>
      </c>
      <c r="DF8" s="16" t="s">
        <v>546</v>
      </c>
      <c r="DG8" s="16" t="s">
        <v>583</v>
      </c>
      <c r="DH8" s="16" t="s">
        <v>546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 t="s">
        <v>546</v>
      </c>
      <c r="EM8" s="16" t="s">
        <v>546</v>
      </c>
      <c r="EN8" s="16" t="s">
        <v>546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 t="s">
        <v>546</v>
      </c>
      <c r="EZ8" s="16" t="s">
        <v>546</v>
      </c>
      <c r="FA8" s="16" t="s">
        <v>546</v>
      </c>
      <c r="FB8" s="16" t="s">
        <v>546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42" thickBot="1" x14ac:dyDescent="0.35">
      <c r="A9" s="16" t="s">
        <v>621</v>
      </c>
      <c r="B9" s="16" t="s">
        <v>6</v>
      </c>
      <c r="C9" s="16" t="s">
        <v>6</v>
      </c>
      <c r="D9" s="16" t="s">
        <v>20</v>
      </c>
      <c r="E9" s="16">
        <v>101</v>
      </c>
      <c r="F9" s="16" t="s">
        <v>883</v>
      </c>
      <c r="G9" s="16" t="s">
        <v>20</v>
      </c>
      <c r="H9" s="17"/>
      <c r="I9" s="16">
        <v>160303</v>
      </c>
      <c r="J9" s="16" t="s">
        <v>6</v>
      </c>
      <c r="K9" s="16" t="s">
        <v>6</v>
      </c>
      <c r="L9" s="16" t="s">
        <v>21</v>
      </c>
      <c r="M9" s="16" t="s">
        <v>896</v>
      </c>
      <c r="N9" s="16" t="s">
        <v>719</v>
      </c>
      <c r="O9" s="18">
        <v>5389307</v>
      </c>
      <c r="P9" s="16" t="s">
        <v>897</v>
      </c>
      <c r="Q9" s="16" t="s">
        <v>898</v>
      </c>
      <c r="R9" s="19">
        <v>15665</v>
      </c>
      <c r="S9" s="16" t="s">
        <v>720</v>
      </c>
      <c r="T9" s="16" t="s">
        <v>721</v>
      </c>
      <c r="U9" s="16" t="s">
        <v>725</v>
      </c>
      <c r="V9" s="16" t="s">
        <v>546</v>
      </c>
      <c r="W9" s="16">
        <v>83</v>
      </c>
      <c r="X9" s="16" t="s">
        <v>724</v>
      </c>
      <c r="Y9" s="16" t="s">
        <v>899</v>
      </c>
      <c r="Z9" s="16" t="s">
        <v>900</v>
      </c>
      <c r="AA9" s="16" t="s">
        <v>901</v>
      </c>
      <c r="AB9" s="16" t="s">
        <v>902</v>
      </c>
      <c r="AC9" s="16" t="s">
        <v>722</v>
      </c>
      <c r="AD9" s="16" t="s">
        <v>722</v>
      </c>
      <c r="AE9" s="16" t="s">
        <v>889</v>
      </c>
      <c r="AF9" s="16" t="s">
        <v>824</v>
      </c>
      <c r="AG9" s="16" t="s">
        <v>903</v>
      </c>
      <c r="AH9" s="16" t="s">
        <v>833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849</v>
      </c>
      <c r="AN9" s="16" t="s">
        <v>849</v>
      </c>
      <c r="AO9" s="16" t="s">
        <v>730</v>
      </c>
      <c r="AP9" s="16" t="s">
        <v>826</v>
      </c>
      <c r="AQ9" s="16" t="s">
        <v>546</v>
      </c>
      <c r="AR9" s="16" t="s">
        <v>546</v>
      </c>
      <c r="AS9" s="16" t="s">
        <v>562</v>
      </c>
      <c r="AT9" s="16" t="s">
        <v>562</v>
      </c>
      <c r="AU9" s="16" t="s">
        <v>562</v>
      </c>
      <c r="AV9" s="19">
        <v>46069</v>
      </c>
      <c r="AW9" s="16" t="s">
        <v>543</v>
      </c>
      <c r="AX9" s="16" t="s">
        <v>544</v>
      </c>
      <c r="AY9" s="16" t="s">
        <v>546</v>
      </c>
      <c r="AZ9" s="16" t="s">
        <v>547</v>
      </c>
      <c r="BA9" s="16" t="s">
        <v>562</v>
      </c>
      <c r="BB9" s="16" t="s">
        <v>827</v>
      </c>
      <c r="BC9" s="16" t="s">
        <v>562</v>
      </c>
      <c r="BD9" s="16" t="s">
        <v>546</v>
      </c>
      <c r="BE9" s="19">
        <v>46069</v>
      </c>
      <c r="BF9" s="16" t="s">
        <v>904</v>
      </c>
      <c r="BG9" s="16" t="s">
        <v>723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828</v>
      </c>
      <c r="BQ9" s="16" t="s">
        <v>546</v>
      </c>
      <c r="BR9" s="16" t="s">
        <v>562</v>
      </c>
      <c r="BS9" s="16">
        <v>0</v>
      </c>
      <c r="BT9" s="19">
        <v>46051</v>
      </c>
      <c r="BU9" s="16" t="s">
        <v>844</v>
      </c>
      <c r="BV9" s="16" t="s">
        <v>829</v>
      </c>
      <c r="BW9" s="19">
        <v>46051</v>
      </c>
      <c r="BX9" s="16" t="s">
        <v>905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46354</v>
      </c>
      <c r="CH9" s="19">
        <v>46055</v>
      </c>
      <c r="CI9" s="16" t="s">
        <v>891</v>
      </c>
      <c r="CJ9" s="16" t="s">
        <v>546</v>
      </c>
      <c r="CK9" s="16" t="s">
        <v>851</v>
      </c>
      <c r="CL9" s="16" t="s">
        <v>851</v>
      </c>
      <c r="CM9" s="16" t="s">
        <v>906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46052</v>
      </c>
      <c r="CZ9" s="16" t="s">
        <v>907</v>
      </c>
      <c r="DA9" s="16" t="s">
        <v>908</v>
      </c>
      <c r="DB9" s="16" t="s">
        <v>546</v>
      </c>
      <c r="DC9" s="19">
        <v>46055</v>
      </c>
      <c r="DD9" s="16" t="s">
        <v>726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>
        <v>1</v>
      </c>
      <c r="EZ9" s="19">
        <v>46052</v>
      </c>
      <c r="FA9" s="16" t="s">
        <v>909</v>
      </c>
      <c r="FB9" s="16" t="s">
        <v>910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562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31</v>
      </c>
      <c r="D10" s="16" t="s">
        <v>50</v>
      </c>
      <c r="E10" s="16">
        <v>24</v>
      </c>
      <c r="F10" s="16" t="s">
        <v>883</v>
      </c>
      <c r="G10" s="16" t="s">
        <v>51</v>
      </c>
      <c r="H10" s="17"/>
      <c r="I10" s="16">
        <v>160112</v>
      </c>
      <c r="J10" s="16" t="s">
        <v>6</v>
      </c>
      <c r="K10" s="16" t="s">
        <v>7</v>
      </c>
      <c r="L10" s="16" t="s">
        <v>50</v>
      </c>
      <c r="M10" s="16" t="s">
        <v>911</v>
      </c>
      <c r="N10" s="16" t="s">
        <v>719</v>
      </c>
      <c r="O10" s="18">
        <v>45778063</v>
      </c>
      <c r="P10" s="16" t="s">
        <v>912</v>
      </c>
      <c r="Q10" s="16" t="s">
        <v>913</v>
      </c>
      <c r="R10" s="19">
        <v>31493</v>
      </c>
      <c r="S10" s="16" t="s">
        <v>720</v>
      </c>
      <c r="T10" s="16" t="s">
        <v>721</v>
      </c>
      <c r="U10" s="16" t="s">
        <v>725</v>
      </c>
      <c r="V10" s="16" t="s">
        <v>546</v>
      </c>
      <c r="W10" s="16">
        <v>39</v>
      </c>
      <c r="X10" s="16" t="s">
        <v>724</v>
      </c>
      <c r="Y10" s="16" t="s">
        <v>914</v>
      </c>
      <c r="Z10" s="16" t="s">
        <v>6</v>
      </c>
      <c r="AA10" s="16" t="s">
        <v>7</v>
      </c>
      <c r="AB10" s="16" t="s">
        <v>50</v>
      </c>
      <c r="AC10" s="17"/>
      <c r="AD10" s="16" t="s">
        <v>722</v>
      </c>
      <c r="AE10" s="17"/>
      <c r="AF10" s="16" t="s">
        <v>824</v>
      </c>
      <c r="AG10" s="16">
        <v>45778063</v>
      </c>
      <c r="AH10" s="16" t="s">
        <v>843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730</v>
      </c>
      <c r="AP10" s="16" t="s">
        <v>826</v>
      </c>
      <c r="AQ10" s="16" t="s">
        <v>546</v>
      </c>
      <c r="AR10" s="16" t="s">
        <v>546</v>
      </c>
      <c r="AS10" s="16" t="s">
        <v>562</v>
      </c>
      <c r="AT10" s="16" t="s">
        <v>547</v>
      </c>
      <c r="AU10" s="16" t="s">
        <v>562</v>
      </c>
      <c r="AV10" s="19">
        <v>46081</v>
      </c>
      <c r="AW10" s="16" t="s">
        <v>543</v>
      </c>
      <c r="AX10" s="16" t="s">
        <v>544</v>
      </c>
      <c r="AY10" s="16" t="s">
        <v>546</v>
      </c>
      <c r="AZ10" s="16" t="s">
        <v>547</v>
      </c>
      <c r="BA10" s="16" t="s">
        <v>562</v>
      </c>
      <c r="BB10" s="16" t="s">
        <v>827</v>
      </c>
      <c r="BC10" s="16" t="s">
        <v>562</v>
      </c>
      <c r="BD10" s="16" t="s">
        <v>546</v>
      </c>
      <c r="BE10" s="19">
        <v>46067</v>
      </c>
      <c r="BF10" s="16" t="s">
        <v>915</v>
      </c>
      <c r="BG10" s="16" t="s">
        <v>723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828</v>
      </c>
      <c r="BQ10" s="16" t="s">
        <v>546</v>
      </c>
      <c r="BR10" s="16" t="s">
        <v>562</v>
      </c>
      <c r="BS10" s="16">
        <v>0</v>
      </c>
      <c r="BT10" s="19">
        <v>46036</v>
      </c>
      <c r="BU10" s="16" t="s">
        <v>844</v>
      </c>
      <c r="BV10" s="16" t="s">
        <v>845</v>
      </c>
      <c r="BW10" s="19">
        <v>46069</v>
      </c>
      <c r="BX10" s="16" t="s">
        <v>916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45992</v>
      </c>
      <c r="CH10" s="19">
        <v>46084</v>
      </c>
      <c r="CI10" s="16" t="s">
        <v>862</v>
      </c>
      <c r="CJ10" s="16" t="s">
        <v>546</v>
      </c>
      <c r="CK10" s="16" t="s">
        <v>851</v>
      </c>
      <c r="CL10" s="16" t="s">
        <v>851</v>
      </c>
      <c r="CM10" s="16" t="s">
        <v>846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46036</v>
      </c>
      <c r="CZ10" s="16" t="s">
        <v>917</v>
      </c>
      <c r="DA10" s="16" t="s">
        <v>546</v>
      </c>
      <c r="DB10" s="16" t="s">
        <v>546</v>
      </c>
      <c r="DC10" s="19">
        <v>46048</v>
      </c>
      <c r="DD10" s="16" t="s">
        <v>726</v>
      </c>
      <c r="DE10" s="16" t="s">
        <v>918</v>
      </c>
      <c r="DF10" s="16" t="s">
        <v>546</v>
      </c>
      <c r="DG10" s="16" t="s">
        <v>546</v>
      </c>
      <c r="DH10" s="16" t="s">
        <v>583</v>
      </c>
      <c r="DI10" s="16" t="s">
        <v>584</v>
      </c>
      <c r="DJ10" s="16" t="s">
        <v>546</v>
      </c>
      <c r="DK10" s="16" t="s">
        <v>546</v>
      </c>
      <c r="DL10" s="16" t="s">
        <v>583</v>
      </c>
      <c r="DM10" s="16" t="s">
        <v>582</v>
      </c>
      <c r="DN10" s="16" t="s">
        <v>546</v>
      </c>
      <c r="DO10" s="16" t="s">
        <v>582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582</v>
      </c>
      <c r="DX10" s="16" t="s">
        <v>584</v>
      </c>
      <c r="DY10" s="16" t="s">
        <v>546</v>
      </c>
      <c r="DZ10" s="16" t="s">
        <v>584</v>
      </c>
      <c r="EA10" s="16" t="s">
        <v>584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621</v>
      </c>
      <c r="B11" s="16" t="s">
        <v>6</v>
      </c>
      <c r="C11" s="16" t="s">
        <v>31</v>
      </c>
      <c r="D11" s="16" t="s">
        <v>50</v>
      </c>
      <c r="E11" s="16">
        <v>24</v>
      </c>
      <c r="F11" s="16" t="s">
        <v>883</v>
      </c>
      <c r="G11" s="16" t="s">
        <v>51</v>
      </c>
      <c r="H11" s="17"/>
      <c r="I11" s="16">
        <v>160112</v>
      </c>
      <c r="J11" s="16" t="s">
        <v>6</v>
      </c>
      <c r="K11" s="16" t="s">
        <v>7</v>
      </c>
      <c r="L11" s="16" t="s">
        <v>50</v>
      </c>
      <c r="M11" s="16" t="s">
        <v>919</v>
      </c>
      <c r="N11" s="16" t="s">
        <v>719</v>
      </c>
      <c r="O11" s="18">
        <v>5332627</v>
      </c>
      <c r="P11" s="16" t="s">
        <v>920</v>
      </c>
      <c r="Q11" s="16" t="s">
        <v>921</v>
      </c>
      <c r="R11" s="19">
        <v>25430</v>
      </c>
      <c r="S11" s="16" t="s">
        <v>720</v>
      </c>
      <c r="T11" s="16" t="s">
        <v>721</v>
      </c>
      <c r="U11" s="16" t="s">
        <v>725</v>
      </c>
      <c r="V11" s="16" t="s">
        <v>546</v>
      </c>
      <c r="W11" s="16">
        <v>56</v>
      </c>
      <c r="X11" s="16" t="s">
        <v>847</v>
      </c>
      <c r="Y11" s="16" t="s">
        <v>922</v>
      </c>
      <c r="Z11" s="16" t="s">
        <v>6</v>
      </c>
      <c r="AA11" s="16" t="s">
        <v>7</v>
      </c>
      <c r="AB11" s="16" t="s">
        <v>24</v>
      </c>
      <c r="AC11" s="17"/>
      <c r="AD11" s="16" t="s">
        <v>722</v>
      </c>
      <c r="AE11" s="17"/>
      <c r="AF11" s="16" t="s">
        <v>824</v>
      </c>
      <c r="AG11" s="16">
        <v>5332627</v>
      </c>
      <c r="AH11" s="16" t="s">
        <v>833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730</v>
      </c>
      <c r="AP11" s="16" t="s">
        <v>826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562</v>
      </c>
      <c r="AV11" s="19">
        <v>46084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562</v>
      </c>
      <c r="BB11" s="16" t="s">
        <v>827</v>
      </c>
      <c r="BC11" s="16" t="s">
        <v>562</v>
      </c>
      <c r="BD11" s="16" t="s">
        <v>562</v>
      </c>
      <c r="BE11" s="19">
        <v>46060</v>
      </c>
      <c r="BF11" s="16" t="s">
        <v>904</v>
      </c>
      <c r="BG11" s="16" t="s">
        <v>723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828</v>
      </c>
      <c r="BQ11" s="16" t="s">
        <v>546</v>
      </c>
      <c r="BR11" s="16" t="s">
        <v>562</v>
      </c>
      <c r="BS11" s="16" t="s">
        <v>546</v>
      </c>
      <c r="BT11" s="16" t="s">
        <v>546</v>
      </c>
      <c r="BU11" s="16" t="s">
        <v>546</v>
      </c>
      <c r="BV11" s="16" t="s">
        <v>546</v>
      </c>
      <c r="BW11" s="16" t="s">
        <v>546</v>
      </c>
      <c r="BX11" s="16" t="s">
        <v>546</v>
      </c>
      <c r="BY11" s="16" t="s">
        <v>546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6" t="s">
        <v>546</v>
      </c>
      <c r="CH11" s="16" t="s">
        <v>546</v>
      </c>
      <c r="CI11" s="16" t="s">
        <v>546</v>
      </c>
      <c r="CJ11" s="16" t="s">
        <v>546</v>
      </c>
      <c r="CK11" s="16" t="s">
        <v>546</v>
      </c>
      <c r="CL11" s="16" t="s">
        <v>546</v>
      </c>
      <c r="CM11" s="16" t="s">
        <v>546</v>
      </c>
      <c r="CN11" s="16" t="s">
        <v>546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546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46006</v>
      </c>
      <c r="CZ11" s="16" t="s">
        <v>923</v>
      </c>
      <c r="DA11" s="16" t="s">
        <v>546</v>
      </c>
      <c r="DB11" s="16" t="s">
        <v>546</v>
      </c>
      <c r="DC11" s="19">
        <v>46013</v>
      </c>
      <c r="DD11" s="16" t="s">
        <v>726</v>
      </c>
      <c r="DE11" s="16" t="s">
        <v>918</v>
      </c>
      <c r="DF11" s="16" t="s">
        <v>546</v>
      </c>
      <c r="DG11" s="16" t="s">
        <v>546</v>
      </c>
      <c r="DH11" s="16" t="s">
        <v>583</v>
      </c>
      <c r="DI11" s="16" t="s">
        <v>584</v>
      </c>
      <c r="DJ11" s="16" t="s">
        <v>546</v>
      </c>
      <c r="DK11" s="16" t="s">
        <v>546</v>
      </c>
      <c r="DL11" s="16" t="s">
        <v>583</v>
      </c>
      <c r="DM11" s="16" t="s">
        <v>584</v>
      </c>
      <c r="DN11" s="16" t="s">
        <v>546</v>
      </c>
      <c r="DO11" s="16" t="s">
        <v>584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582</v>
      </c>
      <c r="DX11" s="16" t="s">
        <v>584</v>
      </c>
      <c r="DY11" s="16" t="s">
        <v>546</v>
      </c>
      <c r="DZ11" s="16" t="s">
        <v>584</v>
      </c>
      <c r="EA11" s="16" t="s">
        <v>584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28.2" thickBot="1" x14ac:dyDescent="0.35">
      <c r="A12" s="16" t="s">
        <v>621</v>
      </c>
      <c r="B12" s="16" t="s">
        <v>6</v>
      </c>
      <c r="C12" s="16" t="s">
        <v>31</v>
      </c>
      <c r="D12" s="16" t="s">
        <v>32</v>
      </c>
      <c r="E12" s="16">
        <v>8</v>
      </c>
      <c r="F12" s="16" t="s">
        <v>883</v>
      </c>
      <c r="G12" s="16" t="s">
        <v>924</v>
      </c>
      <c r="H12" s="17"/>
      <c r="I12" s="16">
        <v>160101</v>
      </c>
      <c r="J12" s="16" t="s">
        <v>6</v>
      </c>
      <c r="K12" s="16" t="s">
        <v>7</v>
      </c>
      <c r="L12" s="16" t="s">
        <v>8</v>
      </c>
      <c r="M12" s="16" t="s">
        <v>925</v>
      </c>
      <c r="N12" s="16" t="s">
        <v>719</v>
      </c>
      <c r="O12" s="18">
        <v>5250273</v>
      </c>
      <c r="P12" s="16" t="s">
        <v>926</v>
      </c>
      <c r="Q12" s="16" t="s">
        <v>927</v>
      </c>
      <c r="R12" s="19">
        <v>21179</v>
      </c>
      <c r="S12" s="16" t="s">
        <v>720</v>
      </c>
      <c r="T12" s="16" t="s">
        <v>721</v>
      </c>
      <c r="U12" s="16" t="s">
        <v>725</v>
      </c>
      <c r="V12" s="16" t="s">
        <v>546</v>
      </c>
      <c r="W12" s="16">
        <v>68</v>
      </c>
      <c r="X12" s="16" t="s">
        <v>847</v>
      </c>
      <c r="Y12" s="16" t="s">
        <v>928</v>
      </c>
      <c r="Z12" s="16" t="s">
        <v>6</v>
      </c>
      <c r="AA12" s="16" t="s">
        <v>7</v>
      </c>
      <c r="AB12" s="16" t="s">
        <v>8</v>
      </c>
      <c r="AC12" s="16" t="s">
        <v>722</v>
      </c>
      <c r="AD12" s="16" t="s">
        <v>722</v>
      </c>
      <c r="AE12" s="17"/>
      <c r="AF12" s="16" t="s">
        <v>546</v>
      </c>
      <c r="AG12" s="16" t="s">
        <v>546</v>
      </c>
      <c r="AH12" s="16" t="s">
        <v>546</v>
      </c>
      <c r="AI12" s="16" t="s">
        <v>546</v>
      </c>
      <c r="AJ12" s="16" t="s">
        <v>546</v>
      </c>
      <c r="AK12" s="16" t="s">
        <v>546</v>
      </c>
      <c r="AL12" s="16" t="s">
        <v>546</v>
      </c>
      <c r="AM12" s="16" t="s">
        <v>546</v>
      </c>
      <c r="AN12" s="16" t="s">
        <v>546</v>
      </c>
      <c r="AO12" s="16" t="s">
        <v>546</v>
      </c>
      <c r="AP12" s="16" t="s">
        <v>546</v>
      </c>
      <c r="AQ12" s="16" t="s">
        <v>546</v>
      </c>
      <c r="AR12" s="16" t="s">
        <v>546</v>
      </c>
      <c r="AS12" s="16" t="s">
        <v>546</v>
      </c>
      <c r="AT12" s="16" t="s">
        <v>546</v>
      </c>
      <c r="AU12" s="16" t="s">
        <v>546</v>
      </c>
      <c r="AV12" s="16" t="s">
        <v>546</v>
      </c>
      <c r="AW12" s="16" t="s">
        <v>546</v>
      </c>
      <c r="AX12" s="16" t="s">
        <v>546</v>
      </c>
      <c r="AY12" s="16" t="s">
        <v>546</v>
      </c>
      <c r="AZ12" s="16" t="s">
        <v>546</v>
      </c>
      <c r="BA12" s="16" t="s">
        <v>546</v>
      </c>
      <c r="BB12" s="16" t="s">
        <v>546</v>
      </c>
      <c r="BC12" s="16" t="s">
        <v>546</v>
      </c>
      <c r="BD12" s="16" t="s">
        <v>546</v>
      </c>
      <c r="BE12" s="19">
        <v>46081</v>
      </c>
      <c r="BF12" s="16" t="s">
        <v>546</v>
      </c>
      <c r="BG12" s="16" t="s">
        <v>546</v>
      </c>
      <c r="BH12" s="16" t="s">
        <v>546</v>
      </c>
      <c r="BI12" s="16" t="s">
        <v>546</v>
      </c>
      <c r="BJ12" s="16" t="s">
        <v>546</v>
      </c>
      <c r="BK12" s="16" t="s">
        <v>546</v>
      </c>
      <c r="BL12" s="16" t="s">
        <v>546</v>
      </c>
      <c r="BM12" s="16" t="s">
        <v>546</v>
      </c>
      <c r="BN12" s="16" t="s">
        <v>546</v>
      </c>
      <c r="BO12" s="16" t="s">
        <v>546</v>
      </c>
      <c r="BP12" s="16" t="s">
        <v>546</v>
      </c>
      <c r="BQ12" s="16" t="s">
        <v>546</v>
      </c>
      <c r="BR12" s="16" t="s">
        <v>546</v>
      </c>
      <c r="BS12" s="16" t="s">
        <v>546</v>
      </c>
      <c r="BT12" s="16" t="s">
        <v>546</v>
      </c>
      <c r="BU12" s="16" t="s">
        <v>546</v>
      </c>
      <c r="BV12" s="16" t="s">
        <v>546</v>
      </c>
      <c r="BW12" s="16" t="s">
        <v>546</v>
      </c>
      <c r="BX12" s="16" t="s">
        <v>546</v>
      </c>
      <c r="BY12" s="16" t="s">
        <v>546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6" t="s">
        <v>546</v>
      </c>
      <c r="CH12" s="16" t="s">
        <v>546</v>
      </c>
      <c r="CI12" s="16" t="s">
        <v>546</v>
      </c>
      <c r="CJ12" s="16" t="s">
        <v>546</v>
      </c>
      <c r="CK12" s="16" t="s">
        <v>546</v>
      </c>
      <c r="CL12" s="16" t="s">
        <v>546</v>
      </c>
      <c r="CM12" s="16" t="s">
        <v>546</v>
      </c>
      <c r="CN12" s="16" t="s">
        <v>546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546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46007</v>
      </c>
      <c r="CZ12" s="16" t="s">
        <v>929</v>
      </c>
      <c r="DA12" s="16" t="s">
        <v>546</v>
      </c>
      <c r="DB12" s="16" t="s">
        <v>546</v>
      </c>
      <c r="DC12" s="19">
        <v>46010</v>
      </c>
      <c r="DD12" s="16" t="s">
        <v>726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 t="s">
        <v>546</v>
      </c>
      <c r="EM12" s="16" t="s">
        <v>546</v>
      </c>
      <c r="EN12" s="16" t="s">
        <v>546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28.2" thickBot="1" x14ac:dyDescent="0.35">
      <c r="A13" s="16" t="s">
        <v>621</v>
      </c>
      <c r="B13" s="16" t="s">
        <v>6</v>
      </c>
      <c r="C13" s="16" t="s">
        <v>31</v>
      </c>
      <c r="D13" s="16" t="s">
        <v>32</v>
      </c>
      <c r="E13" s="16">
        <v>7</v>
      </c>
      <c r="F13" s="16" t="s">
        <v>727</v>
      </c>
      <c r="G13" s="16" t="s">
        <v>930</v>
      </c>
      <c r="H13" s="17"/>
      <c r="I13" s="16">
        <v>160101</v>
      </c>
      <c r="J13" s="16" t="s">
        <v>6</v>
      </c>
      <c r="K13" s="16" t="s">
        <v>7</v>
      </c>
      <c r="L13" s="16" t="s">
        <v>8</v>
      </c>
      <c r="M13" s="16" t="s">
        <v>931</v>
      </c>
      <c r="N13" s="16" t="s">
        <v>719</v>
      </c>
      <c r="O13" s="18">
        <v>5417712</v>
      </c>
      <c r="P13" s="16" t="s">
        <v>932</v>
      </c>
      <c r="Q13" s="16" t="s">
        <v>933</v>
      </c>
      <c r="R13" s="19">
        <v>27486</v>
      </c>
      <c r="S13" s="16" t="s">
        <v>720</v>
      </c>
      <c r="T13" s="16" t="s">
        <v>721</v>
      </c>
      <c r="U13" s="16" t="s">
        <v>725</v>
      </c>
      <c r="V13" s="16" t="s">
        <v>546</v>
      </c>
      <c r="W13" s="16">
        <v>50</v>
      </c>
      <c r="X13" s="16" t="s">
        <v>724</v>
      </c>
      <c r="Y13" s="16" t="s">
        <v>934</v>
      </c>
      <c r="Z13" s="16" t="s">
        <v>6</v>
      </c>
      <c r="AA13" s="16" t="s">
        <v>7</v>
      </c>
      <c r="AB13" s="16" t="s">
        <v>8</v>
      </c>
      <c r="AC13" s="16" t="s">
        <v>722</v>
      </c>
      <c r="AD13" s="16" t="s">
        <v>722</v>
      </c>
      <c r="AE13" s="17"/>
      <c r="AF13" s="16" t="s">
        <v>824</v>
      </c>
      <c r="AG13" s="16">
        <v>5417712</v>
      </c>
      <c r="AH13" s="16" t="s">
        <v>831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849</v>
      </c>
      <c r="AN13" s="16" t="s">
        <v>849</v>
      </c>
      <c r="AO13" s="16" t="s">
        <v>572</v>
      </c>
      <c r="AP13" s="16" t="s">
        <v>826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46059</v>
      </c>
      <c r="AW13" s="16" t="s">
        <v>543</v>
      </c>
      <c r="AX13" s="16" t="s">
        <v>544</v>
      </c>
      <c r="AY13" s="16" t="s">
        <v>546</v>
      </c>
      <c r="AZ13" s="16" t="s">
        <v>562</v>
      </c>
      <c r="BA13" s="16" t="s">
        <v>546</v>
      </c>
      <c r="BB13" s="16" t="s">
        <v>827</v>
      </c>
      <c r="BC13" s="16" t="s">
        <v>562</v>
      </c>
      <c r="BD13" s="16" t="s">
        <v>546</v>
      </c>
      <c r="BE13" s="19">
        <v>46059</v>
      </c>
      <c r="BF13" s="16" t="s">
        <v>935</v>
      </c>
      <c r="BG13" s="16" t="s">
        <v>723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936</v>
      </c>
      <c r="BQ13" s="16" t="s">
        <v>546</v>
      </c>
      <c r="BR13" s="16" t="s">
        <v>562</v>
      </c>
      <c r="BS13" s="16">
        <v>0</v>
      </c>
      <c r="BT13" s="19">
        <v>46029</v>
      </c>
      <c r="BU13" s="16" t="s">
        <v>937</v>
      </c>
      <c r="BV13" s="16" t="s">
        <v>845</v>
      </c>
      <c r="BW13" s="19">
        <v>46029</v>
      </c>
      <c r="BX13" s="16" t="s">
        <v>938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46000</v>
      </c>
      <c r="CH13" s="19">
        <v>46034</v>
      </c>
      <c r="CI13" s="16" t="s">
        <v>891</v>
      </c>
      <c r="CJ13" s="16" t="s">
        <v>546</v>
      </c>
      <c r="CK13" s="16" t="s">
        <v>851</v>
      </c>
      <c r="CL13" s="16" t="s">
        <v>851</v>
      </c>
      <c r="CM13" s="16" t="s">
        <v>846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46043</v>
      </c>
      <c r="CZ13" s="16" t="s">
        <v>939</v>
      </c>
      <c r="DA13" s="16" t="s">
        <v>861</v>
      </c>
      <c r="DB13" s="16" t="s">
        <v>546</v>
      </c>
      <c r="DC13" s="19">
        <v>46049</v>
      </c>
      <c r="DD13" s="16" t="s">
        <v>726</v>
      </c>
      <c r="DE13" s="16" t="s">
        <v>918</v>
      </c>
      <c r="DF13" s="16" t="s">
        <v>546</v>
      </c>
      <c r="DG13" s="16" t="s">
        <v>546</v>
      </c>
      <c r="DH13" s="16" t="s">
        <v>583</v>
      </c>
      <c r="DI13" s="16" t="s">
        <v>546</v>
      </c>
      <c r="DJ13" s="16" t="s">
        <v>546</v>
      </c>
      <c r="DK13" s="16" t="s">
        <v>546</v>
      </c>
      <c r="DL13" s="16" t="s">
        <v>582</v>
      </c>
      <c r="DM13" s="16" t="s">
        <v>582</v>
      </c>
      <c r="DN13" s="16" t="s">
        <v>546</v>
      </c>
      <c r="DO13" s="16" t="s">
        <v>582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582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28.2" thickBot="1" x14ac:dyDescent="0.35">
      <c r="A14" s="16" t="s">
        <v>621</v>
      </c>
      <c r="B14" s="16" t="s">
        <v>6</v>
      </c>
      <c r="C14" s="16" t="s">
        <v>31</v>
      </c>
      <c r="D14" s="16" t="s">
        <v>28</v>
      </c>
      <c r="E14" s="16">
        <v>14</v>
      </c>
      <c r="F14" s="16" t="s">
        <v>848</v>
      </c>
      <c r="G14" s="16" t="s">
        <v>43</v>
      </c>
      <c r="H14" s="17"/>
      <c r="I14" s="16">
        <v>160101</v>
      </c>
      <c r="J14" s="16" t="s">
        <v>6</v>
      </c>
      <c r="K14" s="16" t="s">
        <v>7</v>
      </c>
      <c r="L14" s="16" t="s">
        <v>8</v>
      </c>
      <c r="M14" s="16" t="s">
        <v>866</v>
      </c>
      <c r="N14" s="16" t="s">
        <v>719</v>
      </c>
      <c r="O14" s="18">
        <v>80592100</v>
      </c>
      <c r="P14" s="16" t="s">
        <v>867</v>
      </c>
      <c r="Q14" s="16" t="s">
        <v>868</v>
      </c>
      <c r="R14" s="19">
        <v>25261</v>
      </c>
      <c r="S14" s="16" t="s">
        <v>720</v>
      </c>
      <c r="T14" s="16" t="s">
        <v>721</v>
      </c>
      <c r="U14" s="16" t="s">
        <v>725</v>
      </c>
      <c r="V14" s="16" t="s">
        <v>546</v>
      </c>
      <c r="W14" s="16">
        <v>56</v>
      </c>
      <c r="X14" s="16" t="s">
        <v>847</v>
      </c>
      <c r="Y14" s="16" t="s">
        <v>869</v>
      </c>
      <c r="Z14" s="16" t="s">
        <v>6</v>
      </c>
      <c r="AA14" s="16" t="s">
        <v>7</v>
      </c>
      <c r="AB14" s="16" t="s">
        <v>8</v>
      </c>
      <c r="AC14" s="16" t="s">
        <v>722</v>
      </c>
      <c r="AD14" s="16" t="s">
        <v>722</v>
      </c>
      <c r="AE14" s="17"/>
      <c r="AF14" s="16" t="s">
        <v>824</v>
      </c>
      <c r="AG14" s="16">
        <v>80592100</v>
      </c>
      <c r="AH14" s="16" t="s">
        <v>843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849</v>
      </c>
      <c r="AN14" s="16" t="s">
        <v>849</v>
      </c>
      <c r="AO14" s="16" t="s">
        <v>573</v>
      </c>
      <c r="AP14" s="16" t="s">
        <v>826</v>
      </c>
      <c r="AQ14" s="16" t="s">
        <v>546</v>
      </c>
      <c r="AR14" s="16" t="s">
        <v>546</v>
      </c>
      <c r="AS14" s="16" t="s">
        <v>547</v>
      </c>
      <c r="AT14" s="16" t="s">
        <v>562</v>
      </c>
      <c r="AU14" s="16" t="s">
        <v>562</v>
      </c>
      <c r="AV14" s="19">
        <v>46052</v>
      </c>
      <c r="AW14" s="16" t="s">
        <v>543</v>
      </c>
      <c r="AX14" s="16" t="s">
        <v>544</v>
      </c>
      <c r="AY14" s="16" t="s">
        <v>546</v>
      </c>
      <c r="AZ14" s="16" t="s">
        <v>547</v>
      </c>
      <c r="BA14" s="16" t="s">
        <v>547</v>
      </c>
      <c r="BB14" s="16" t="s">
        <v>827</v>
      </c>
      <c r="BC14" s="16" t="s">
        <v>562</v>
      </c>
      <c r="BD14" s="16" t="s">
        <v>562</v>
      </c>
      <c r="BE14" s="19">
        <v>46050</v>
      </c>
      <c r="BF14" s="16" t="s">
        <v>850</v>
      </c>
      <c r="BG14" s="16" t="s">
        <v>723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828</v>
      </c>
      <c r="BQ14" s="16" t="s">
        <v>546</v>
      </c>
      <c r="BR14" s="16" t="s">
        <v>562</v>
      </c>
      <c r="BS14" s="16">
        <v>0</v>
      </c>
      <c r="BT14" s="19">
        <v>46050</v>
      </c>
      <c r="BU14" s="16" t="s">
        <v>829</v>
      </c>
      <c r="BV14" s="16" t="s">
        <v>829</v>
      </c>
      <c r="BW14" s="19">
        <v>46050</v>
      </c>
      <c r="BX14" s="16" t="s">
        <v>853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45913</v>
      </c>
      <c r="CH14" s="19">
        <v>45980</v>
      </c>
      <c r="CI14" s="16" t="s">
        <v>859</v>
      </c>
      <c r="CJ14" s="16" t="s">
        <v>546</v>
      </c>
      <c r="CK14" s="16" t="s">
        <v>851</v>
      </c>
      <c r="CL14" s="16" t="s">
        <v>851</v>
      </c>
      <c r="CM14" s="16" t="s">
        <v>846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45992</v>
      </c>
      <c r="CZ14" s="16" t="s">
        <v>870</v>
      </c>
      <c r="DA14" s="16" t="s">
        <v>861</v>
      </c>
      <c r="DB14" s="16" t="s">
        <v>546</v>
      </c>
      <c r="DC14" s="19">
        <v>45992</v>
      </c>
      <c r="DD14" s="16" t="s">
        <v>726</v>
      </c>
      <c r="DE14" s="16" t="s">
        <v>557</v>
      </c>
      <c r="DF14" s="16" t="s">
        <v>546</v>
      </c>
      <c r="DG14" s="16" t="s">
        <v>583</v>
      </c>
      <c r="DH14" s="16" t="s">
        <v>546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28.2" thickBot="1" x14ac:dyDescent="0.35">
      <c r="A15" s="16" t="s">
        <v>621</v>
      </c>
      <c r="B15" s="16" t="s">
        <v>6</v>
      </c>
      <c r="C15" s="16" t="s">
        <v>31</v>
      </c>
      <c r="D15" s="16" t="s">
        <v>28</v>
      </c>
      <c r="E15" s="16">
        <v>17</v>
      </c>
      <c r="F15" s="16" t="s">
        <v>848</v>
      </c>
      <c r="G15" s="16" t="s">
        <v>521</v>
      </c>
      <c r="H15" s="17"/>
      <c r="I15" s="16">
        <v>160108</v>
      </c>
      <c r="J15" s="16" t="s">
        <v>6</v>
      </c>
      <c r="K15" s="16" t="s">
        <v>7</v>
      </c>
      <c r="L15" s="16" t="s">
        <v>28</v>
      </c>
      <c r="M15" s="16" t="s">
        <v>871</v>
      </c>
      <c r="N15" s="16" t="s">
        <v>719</v>
      </c>
      <c r="O15" s="18">
        <v>42090585</v>
      </c>
      <c r="P15" s="16" t="s">
        <v>872</v>
      </c>
      <c r="Q15" s="16" t="s">
        <v>873</v>
      </c>
      <c r="R15" s="19">
        <v>29905</v>
      </c>
      <c r="S15" s="16" t="s">
        <v>720</v>
      </c>
      <c r="T15" s="16" t="s">
        <v>721</v>
      </c>
      <c r="U15" s="16" t="s">
        <v>725</v>
      </c>
      <c r="V15" s="16" t="s">
        <v>546</v>
      </c>
      <c r="W15" s="16">
        <v>44</v>
      </c>
      <c r="X15" s="16" t="s">
        <v>847</v>
      </c>
      <c r="Y15" s="16" t="s">
        <v>874</v>
      </c>
      <c r="Z15" s="16" t="s">
        <v>6</v>
      </c>
      <c r="AA15" s="16" t="s">
        <v>7</v>
      </c>
      <c r="AB15" s="16" t="s">
        <v>28</v>
      </c>
      <c r="AC15" s="16" t="s">
        <v>722</v>
      </c>
      <c r="AD15" s="16" t="s">
        <v>722</v>
      </c>
      <c r="AE15" s="17"/>
      <c r="AF15" s="16" t="s">
        <v>824</v>
      </c>
      <c r="AG15" s="16">
        <v>42090585</v>
      </c>
      <c r="AH15" s="16" t="s">
        <v>843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849</v>
      </c>
      <c r="AN15" s="16" t="s">
        <v>849</v>
      </c>
      <c r="AO15" s="16" t="s">
        <v>573</v>
      </c>
      <c r="AP15" s="16" t="s">
        <v>826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562</v>
      </c>
      <c r="AV15" s="19">
        <v>46039</v>
      </c>
      <c r="AW15" s="16" t="s">
        <v>543</v>
      </c>
      <c r="AX15" s="16" t="s">
        <v>544</v>
      </c>
      <c r="AY15" s="16" t="s">
        <v>546</v>
      </c>
      <c r="AZ15" s="16" t="s">
        <v>547</v>
      </c>
      <c r="BA15" s="16" t="s">
        <v>562</v>
      </c>
      <c r="BB15" s="16" t="s">
        <v>827</v>
      </c>
      <c r="BC15" s="16" t="s">
        <v>562</v>
      </c>
      <c r="BD15" s="16" t="s">
        <v>562</v>
      </c>
      <c r="BE15" s="19">
        <v>46039</v>
      </c>
      <c r="BF15" s="16" t="s">
        <v>850</v>
      </c>
      <c r="BG15" s="16" t="s">
        <v>723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828</v>
      </c>
      <c r="BQ15" s="16" t="s">
        <v>546</v>
      </c>
      <c r="BR15" s="16" t="s">
        <v>562</v>
      </c>
      <c r="BS15" s="16">
        <v>0</v>
      </c>
      <c r="BT15" s="19">
        <v>46039</v>
      </c>
      <c r="BU15" s="16" t="s">
        <v>566</v>
      </c>
      <c r="BV15" s="16" t="s">
        <v>566</v>
      </c>
      <c r="BW15" s="19">
        <v>46039</v>
      </c>
      <c r="BX15" s="16" t="s">
        <v>853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45986</v>
      </c>
      <c r="CH15" s="19">
        <v>46038</v>
      </c>
      <c r="CI15" s="16" t="s">
        <v>891</v>
      </c>
      <c r="CJ15" s="16" t="s">
        <v>546</v>
      </c>
      <c r="CK15" s="16" t="s">
        <v>851</v>
      </c>
      <c r="CL15" s="16" t="s">
        <v>851</v>
      </c>
      <c r="CM15" s="16" t="s">
        <v>846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46003</v>
      </c>
      <c r="CZ15" s="16" t="s">
        <v>940</v>
      </c>
      <c r="DA15" s="16" t="s">
        <v>546</v>
      </c>
      <c r="DB15" s="16" t="s">
        <v>546</v>
      </c>
      <c r="DC15" s="19">
        <v>46007</v>
      </c>
      <c r="DD15" s="16" t="s">
        <v>726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 t="s">
        <v>546</v>
      </c>
      <c r="EZ15" s="16" t="s">
        <v>546</v>
      </c>
      <c r="FA15" s="16" t="s">
        <v>546</v>
      </c>
      <c r="FB15" s="16" t="s">
        <v>546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15" thickBot="1" x14ac:dyDescent="0.35">
      <c r="A16" s="16" t="s">
        <v>621</v>
      </c>
      <c r="B16" s="16" t="s">
        <v>6</v>
      </c>
      <c r="C16" s="16" t="s">
        <v>64</v>
      </c>
      <c r="D16" s="16" t="s">
        <v>95</v>
      </c>
      <c r="E16" s="16">
        <v>66</v>
      </c>
      <c r="F16" s="16" t="s">
        <v>727</v>
      </c>
      <c r="G16" s="16" t="s">
        <v>94</v>
      </c>
      <c r="H16" s="17"/>
      <c r="I16" s="16">
        <v>160107</v>
      </c>
      <c r="J16" s="16" t="s">
        <v>6</v>
      </c>
      <c r="K16" s="16" t="s">
        <v>7</v>
      </c>
      <c r="L16" s="16" t="s">
        <v>96</v>
      </c>
      <c r="M16" s="16" t="s">
        <v>941</v>
      </c>
      <c r="N16" s="16" t="s">
        <v>719</v>
      </c>
      <c r="O16" s="18">
        <v>76945170</v>
      </c>
      <c r="P16" s="16" t="s">
        <v>942</v>
      </c>
      <c r="Q16" s="16" t="s">
        <v>943</v>
      </c>
      <c r="R16" s="19">
        <v>37393</v>
      </c>
      <c r="S16" s="16" t="s">
        <v>720</v>
      </c>
      <c r="T16" s="16" t="s">
        <v>721</v>
      </c>
      <c r="U16" s="16" t="s">
        <v>944</v>
      </c>
      <c r="V16" s="16" t="s">
        <v>546</v>
      </c>
      <c r="W16" s="16">
        <v>23</v>
      </c>
      <c r="X16" s="16" t="s">
        <v>847</v>
      </c>
      <c r="Y16" s="16" t="s">
        <v>945</v>
      </c>
      <c r="Z16" s="16" t="s">
        <v>6</v>
      </c>
      <c r="AA16" s="16" t="s">
        <v>7</v>
      </c>
      <c r="AB16" s="16" t="s">
        <v>96</v>
      </c>
      <c r="AC16" s="17"/>
      <c r="AD16" s="16" t="s">
        <v>722</v>
      </c>
      <c r="AE16" s="17"/>
      <c r="AF16" s="16" t="s">
        <v>546</v>
      </c>
      <c r="AG16" s="16" t="s">
        <v>546</v>
      </c>
      <c r="AH16" s="16" t="s">
        <v>546</v>
      </c>
      <c r="AI16" s="16" t="s">
        <v>546</v>
      </c>
      <c r="AJ16" s="16" t="s">
        <v>546</v>
      </c>
      <c r="AK16" s="16" t="s">
        <v>546</v>
      </c>
      <c r="AL16" s="16" t="s">
        <v>546</v>
      </c>
      <c r="AM16" s="16" t="s">
        <v>546</v>
      </c>
      <c r="AN16" s="16" t="s">
        <v>546</v>
      </c>
      <c r="AO16" s="16" t="s">
        <v>546</v>
      </c>
      <c r="AP16" s="16" t="s">
        <v>546</v>
      </c>
      <c r="AQ16" s="16" t="s">
        <v>546</v>
      </c>
      <c r="AR16" s="16" t="s">
        <v>546</v>
      </c>
      <c r="AS16" s="16" t="s">
        <v>546</v>
      </c>
      <c r="AT16" s="16" t="s">
        <v>546</v>
      </c>
      <c r="AU16" s="16" t="s">
        <v>546</v>
      </c>
      <c r="AV16" s="16" t="s">
        <v>546</v>
      </c>
      <c r="AW16" s="16" t="s">
        <v>546</v>
      </c>
      <c r="AX16" s="16" t="s">
        <v>546</v>
      </c>
      <c r="AY16" s="16" t="s">
        <v>546</v>
      </c>
      <c r="AZ16" s="16" t="s">
        <v>546</v>
      </c>
      <c r="BA16" s="16" t="s">
        <v>546</v>
      </c>
      <c r="BB16" s="16" t="s">
        <v>546</v>
      </c>
      <c r="BC16" s="16" t="s">
        <v>546</v>
      </c>
      <c r="BD16" s="16" t="s">
        <v>546</v>
      </c>
      <c r="BE16" s="19">
        <v>46075</v>
      </c>
      <c r="BF16" s="16" t="s">
        <v>546</v>
      </c>
      <c r="BG16" s="16" t="s">
        <v>546</v>
      </c>
      <c r="BH16" s="16" t="s">
        <v>546</v>
      </c>
      <c r="BI16" s="16" t="s">
        <v>546</v>
      </c>
      <c r="BJ16" s="16" t="s">
        <v>546</v>
      </c>
      <c r="BK16" s="16" t="s">
        <v>546</v>
      </c>
      <c r="BL16" s="16" t="s">
        <v>546</v>
      </c>
      <c r="BM16" s="16" t="s">
        <v>546</v>
      </c>
      <c r="BN16" s="16" t="s">
        <v>546</v>
      </c>
      <c r="BO16" s="16" t="s">
        <v>546</v>
      </c>
      <c r="BP16" s="16" t="s">
        <v>546</v>
      </c>
      <c r="BQ16" s="16" t="s">
        <v>546</v>
      </c>
      <c r="BR16" s="16" t="s">
        <v>546</v>
      </c>
      <c r="BS16" s="16" t="s">
        <v>546</v>
      </c>
      <c r="BT16" s="16" t="s">
        <v>546</v>
      </c>
      <c r="BU16" s="16" t="s">
        <v>546</v>
      </c>
      <c r="BV16" s="16" t="s">
        <v>546</v>
      </c>
      <c r="BW16" s="16" t="s">
        <v>546</v>
      </c>
      <c r="BX16" s="16" t="s">
        <v>546</v>
      </c>
      <c r="BY16" s="16" t="s">
        <v>546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6" t="s">
        <v>546</v>
      </c>
      <c r="CH16" s="16" t="s">
        <v>546</v>
      </c>
      <c r="CI16" s="16" t="s">
        <v>546</v>
      </c>
      <c r="CJ16" s="16" t="s">
        <v>546</v>
      </c>
      <c r="CK16" s="16" t="s">
        <v>546</v>
      </c>
      <c r="CL16" s="16" t="s">
        <v>546</v>
      </c>
      <c r="CM16" s="16" t="s">
        <v>546</v>
      </c>
      <c r="CN16" s="16" t="s">
        <v>546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546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6" t="s">
        <v>546</v>
      </c>
      <c r="CZ16" s="16" t="s">
        <v>546</v>
      </c>
      <c r="DA16" s="16" t="s">
        <v>546</v>
      </c>
      <c r="DB16" s="16" t="s">
        <v>546</v>
      </c>
      <c r="DC16" s="16" t="s">
        <v>546</v>
      </c>
      <c r="DD16" s="16" t="s">
        <v>546</v>
      </c>
      <c r="DE16" s="16" t="s">
        <v>546</v>
      </c>
      <c r="DF16" s="16" t="s">
        <v>546</v>
      </c>
      <c r="DG16" s="16" t="s">
        <v>546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 t="s">
        <v>546</v>
      </c>
      <c r="EM16" s="16" t="s">
        <v>546</v>
      </c>
      <c r="EN16" s="16" t="s">
        <v>546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 t="s">
        <v>546</v>
      </c>
      <c r="EZ16" s="16" t="s">
        <v>546</v>
      </c>
      <c r="FA16" s="16" t="s">
        <v>546</v>
      </c>
      <c r="FB16" s="16" t="s">
        <v>546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28.2" thickBot="1" x14ac:dyDescent="0.35">
      <c r="A17" s="16" t="s">
        <v>621</v>
      </c>
      <c r="B17" s="16" t="s">
        <v>6</v>
      </c>
      <c r="C17" s="16" t="s">
        <v>855</v>
      </c>
      <c r="D17" s="16" t="s">
        <v>856</v>
      </c>
      <c r="E17" s="16">
        <v>162</v>
      </c>
      <c r="F17" s="16" t="s">
        <v>727</v>
      </c>
      <c r="G17" s="16" t="s">
        <v>875</v>
      </c>
      <c r="H17" s="17"/>
      <c r="I17" s="16">
        <v>160601</v>
      </c>
      <c r="J17" s="16" t="s">
        <v>6</v>
      </c>
      <c r="K17" s="16" t="s">
        <v>18</v>
      </c>
      <c r="L17" s="16" t="s">
        <v>19</v>
      </c>
      <c r="M17" s="16" t="s">
        <v>876</v>
      </c>
      <c r="N17" s="16" t="s">
        <v>719</v>
      </c>
      <c r="O17" s="18">
        <v>42350452</v>
      </c>
      <c r="P17" s="16" t="s">
        <v>877</v>
      </c>
      <c r="Q17" s="16" t="s">
        <v>878</v>
      </c>
      <c r="R17" s="19">
        <v>29525</v>
      </c>
      <c r="S17" s="16" t="s">
        <v>720</v>
      </c>
      <c r="T17" s="16" t="s">
        <v>721</v>
      </c>
      <c r="U17" s="16" t="s">
        <v>725</v>
      </c>
      <c r="V17" s="16" t="s">
        <v>546</v>
      </c>
      <c r="W17" s="16">
        <v>45</v>
      </c>
      <c r="X17" s="16" t="s">
        <v>724</v>
      </c>
      <c r="Y17" s="16" t="s">
        <v>19</v>
      </c>
      <c r="Z17" s="16" t="s">
        <v>6</v>
      </c>
      <c r="AA17" s="16" t="s">
        <v>18</v>
      </c>
      <c r="AB17" s="16" t="s">
        <v>19</v>
      </c>
      <c r="AC17" s="17"/>
      <c r="AD17" s="16" t="s">
        <v>722</v>
      </c>
      <c r="AE17" s="17"/>
      <c r="AF17" s="16" t="s">
        <v>824</v>
      </c>
      <c r="AG17" s="16">
        <v>42350452</v>
      </c>
      <c r="AH17" s="16" t="s">
        <v>843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546</v>
      </c>
      <c r="AN17" s="16" t="s">
        <v>546</v>
      </c>
      <c r="AO17" s="16" t="s">
        <v>730</v>
      </c>
      <c r="AP17" s="16" t="s">
        <v>826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562</v>
      </c>
      <c r="AV17" s="19">
        <v>46059</v>
      </c>
      <c r="AW17" s="16" t="s">
        <v>543</v>
      </c>
      <c r="AX17" s="16" t="s">
        <v>613</v>
      </c>
      <c r="AY17" s="16" t="s">
        <v>546</v>
      </c>
      <c r="AZ17" s="16" t="s">
        <v>547</v>
      </c>
      <c r="BA17" s="16" t="s">
        <v>547</v>
      </c>
      <c r="BB17" s="16" t="s">
        <v>827</v>
      </c>
      <c r="BC17" s="16" t="s">
        <v>562</v>
      </c>
      <c r="BD17" s="16" t="s">
        <v>546</v>
      </c>
      <c r="BE17" s="19">
        <v>46043</v>
      </c>
      <c r="BF17" s="16" t="s">
        <v>850</v>
      </c>
      <c r="BG17" s="16" t="s">
        <v>723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828</v>
      </c>
      <c r="BQ17" s="16" t="s">
        <v>546</v>
      </c>
      <c r="BR17" s="16" t="s">
        <v>562</v>
      </c>
      <c r="BS17" s="16">
        <v>0</v>
      </c>
      <c r="BT17" s="19">
        <v>46043</v>
      </c>
      <c r="BU17" s="16" t="s">
        <v>829</v>
      </c>
      <c r="BV17" s="16" t="s">
        <v>845</v>
      </c>
      <c r="BW17" s="19">
        <v>46043</v>
      </c>
      <c r="BX17" s="16" t="s">
        <v>854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45994</v>
      </c>
      <c r="CH17" s="19">
        <v>46059</v>
      </c>
      <c r="CI17" s="16" t="s">
        <v>862</v>
      </c>
      <c r="CJ17" s="16" t="s">
        <v>546</v>
      </c>
      <c r="CK17" s="16" t="s">
        <v>851</v>
      </c>
      <c r="CL17" s="16" t="s">
        <v>851</v>
      </c>
      <c r="CM17" s="16" t="s">
        <v>846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6" t="s">
        <v>546</v>
      </c>
      <c r="CZ17" s="16" t="s">
        <v>546</v>
      </c>
      <c r="DA17" s="16" t="s">
        <v>546</v>
      </c>
      <c r="DB17" s="16" t="s">
        <v>546</v>
      </c>
      <c r="DC17" s="16" t="s">
        <v>546</v>
      </c>
      <c r="DD17" s="16" t="s">
        <v>546</v>
      </c>
      <c r="DE17" s="16" t="s">
        <v>546</v>
      </c>
      <c r="DF17" s="16" t="s">
        <v>546</v>
      </c>
      <c r="DG17" s="16" t="s">
        <v>546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28.2" thickBot="1" x14ac:dyDescent="0.35">
      <c r="A18" s="16" t="s">
        <v>621</v>
      </c>
      <c r="B18" s="16" t="s">
        <v>6</v>
      </c>
      <c r="C18" s="16" t="s">
        <v>855</v>
      </c>
      <c r="D18" s="16" t="s">
        <v>856</v>
      </c>
      <c r="E18" s="16">
        <v>3</v>
      </c>
      <c r="F18" s="16" t="s">
        <v>857</v>
      </c>
      <c r="G18" s="16" t="s">
        <v>858</v>
      </c>
      <c r="H18" s="17"/>
      <c r="I18" s="16">
        <v>160108</v>
      </c>
      <c r="J18" s="16" t="s">
        <v>6</v>
      </c>
      <c r="K18" s="16" t="s">
        <v>7</v>
      </c>
      <c r="L18" s="16" t="s">
        <v>28</v>
      </c>
      <c r="M18" s="16" t="s">
        <v>879</v>
      </c>
      <c r="N18" s="16" t="s">
        <v>719</v>
      </c>
      <c r="O18" s="18">
        <v>76292675</v>
      </c>
      <c r="P18" s="16" t="s">
        <v>880</v>
      </c>
      <c r="Q18" s="16" t="s">
        <v>881</v>
      </c>
      <c r="R18" s="19">
        <v>34580</v>
      </c>
      <c r="S18" s="16" t="s">
        <v>720</v>
      </c>
      <c r="T18" s="16" t="s">
        <v>721</v>
      </c>
      <c r="U18" s="16" t="s">
        <v>725</v>
      </c>
      <c r="V18" s="16" t="s">
        <v>546</v>
      </c>
      <c r="W18" s="16">
        <v>31</v>
      </c>
      <c r="X18" s="16" t="s">
        <v>847</v>
      </c>
      <c r="Y18" s="16" t="s">
        <v>882</v>
      </c>
      <c r="Z18" s="16" t="s">
        <v>6</v>
      </c>
      <c r="AA18" s="16" t="s">
        <v>7</v>
      </c>
      <c r="AB18" s="16" t="s">
        <v>8</v>
      </c>
      <c r="AC18" s="17"/>
      <c r="AD18" s="16" t="s">
        <v>722</v>
      </c>
      <c r="AE18" s="17"/>
      <c r="AF18" s="16" t="s">
        <v>824</v>
      </c>
      <c r="AG18" s="16">
        <v>76292675</v>
      </c>
      <c r="AH18" s="16" t="s">
        <v>864</v>
      </c>
      <c r="AI18" s="16" t="s">
        <v>566</v>
      </c>
      <c r="AJ18" s="16" t="s">
        <v>547</v>
      </c>
      <c r="AK18" s="16" t="s">
        <v>547</v>
      </c>
      <c r="AL18" s="16" t="s">
        <v>570</v>
      </c>
      <c r="AM18" s="16" t="s">
        <v>546</v>
      </c>
      <c r="AN18" s="16" t="s">
        <v>546</v>
      </c>
      <c r="AO18" s="16" t="s">
        <v>836</v>
      </c>
      <c r="AP18" s="16" t="s">
        <v>826</v>
      </c>
      <c r="AQ18" s="16" t="s">
        <v>546</v>
      </c>
      <c r="AR18" s="16" t="s">
        <v>546</v>
      </c>
      <c r="AS18" s="16" t="s">
        <v>562</v>
      </c>
      <c r="AT18" s="16" t="s">
        <v>547</v>
      </c>
      <c r="AU18" s="16" t="s">
        <v>562</v>
      </c>
      <c r="AV18" s="19">
        <v>46053</v>
      </c>
      <c r="AW18" s="16" t="s">
        <v>543</v>
      </c>
      <c r="AX18" s="16" t="s">
        <v>544</v>
      </c>
      <c r="AY18" s="16" t="s">
        <v>546</v>
      </c>
      <c r="AZ18" s="16" t="s">
        <v>547</v>
      </c>
      <c r="BA18" s="16" t="s">
        <v>562</v>
      </c>
      <c r="BB18" s="16" t="s">
        <v>827</v>
      </c>
      <c r="BC18" s="16" t="s">
        <v>562</v>
      </c>
      <c r="BD18" s="16" t="s">
        <v>562</v>
      </c>
      <c r="BE18" s="19">
        <v>46050</v>
      </c>
      <c r="BF18" s="16" t="s">
        <v>865</v>
      </c>
      <c r="BG18" s="16" t="s">
        <v>723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828</v>
      </c>
      <c r="BQ18" s="16" t="s">
        <v>546</v>
      </c>
      <c r="BR18" s="16" t="s">
        <v>562</v>
      </c>
      <c r="BS18" s="16">
        <v>0</v>
      </c>
      <c r="BT18" s="19">
        <v>46050</v>
      </c>
      <c r="BU18" s="16" t="s">
        <v>844</v>
      </c>
      <c r="BV18" s="16" t="s">
        <v>845</v>
      </c>
      <c r="BW18" s="19">
        <v>46050</v>
      </c>
      <c r="BX18" s="16" t="s">
        <v>854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46001</v>
      </c>
      <c r="CH18" s="19">
        <v>46055</v>
      </c>
      <c r="CI18" s="16" t="s">
        <v>862</v>
      </c>
      <c r="CJ18" s="16" t="s">
        <v>546</v>
      </c>
      <c r="CK18" s="16" t="s">
        <v>851</v>
      </c>
      <c r="CL18" s="16" t="s">
        <v>851</v>
      </c>
      <c r="CM18" s="16" t="s">
        <v>846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6" t="s">
        <v>546</v>
      </c>
      <c r="CZ18" s="16" t="s">
        <v>546</v>
      </c>
      <c r="DA18" s="16" t="s">
        <v>546</v>
      </c>
      <c r="DB18" s="16" t="s">
        <v>546</v>
      </c>
      <c r="DC18" s="16" t="s">
        <v>546</v>
      </c>
      <c r="DD18" s="16" t="s">
        <v>546</v>
      </c>
      <c r="DE18" s="16" t="s">
        <v>546</v>
      </c>
      <c r="DF18" s="16" t="s">
        <v>546</v>
      </c>
      <c r="DG18" s="16" t="s">
        <v>546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 t="s">
        <v>546</v>
      </c>
      <c r="EZ18" s="16" t="s">
        <v>546</v>
      </c>
      <c r="FA18" s="16" t="s">
        <v>546</v>
      </c>
      <c r="FB18" s="16" t="s">
        <v>546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1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60" t="s">
        <v>540</v>
      </c>
      <c r="H1" s="61"/>
      <c r="I1" s="62"/>
      <c r="K1" s="15" t="s">
        <v>607</v>
      </c>
      <c r="Q1" s="72" t="s">
        <v>608</v>
      </c>
      <c r="R1" s="72"/>
      <c r="S1" s="72"/>
      <c r="T1" s="72"/>
      <c r="U1" s="72"/>
      <c r="V1" s="72"/>
      <c r="W1" s="72"/>
      <c r="X1" s="72" t="s">
        <v>545</v>
      </c>
      <c r="Y1" s="72"/>
      <c r="Z1" s="73"/>
      <c r="AA1" s="28"/>
      <c r="AB1" s="74" t="s">
        <v>732</v>
      </c>
      <c r="AC1" s="75"/>
      <c r="AD1" s="38"/>
      <c r="AE1" s="76" t="s">
        <v>733</v>
      </c>
      <c r="AF1" s="72"/>
      <c r="AG1" s="72"/>
      <c r="AH1" s="72"/>
      <c r="AI1" s="72" t="s">
        <v>609</v>
      </c>
      <c r="AJ1" s="72"/>
      <c r="AK1" s="72"/>
      <c r="AL1" s="72"/>
      <c r="AM1" s="72"/>
      <c r="AN1" s="72"/>
      <c r="AO1" s="72" t="s">
        <v>610</v>
      </c>
      <c r="AP1" s="72"/>
      <c r="AQ1" s="72"/>
      <c r="AR1" s="72" t="s">
        <v>611</v>
      </c>
      <c r="AS1" s="72"/>
      <c r="AT1" s="28"/>
      <c r="AU1" s="72" t="s">
        <v>612</v>
      </c>
      <c r="AV1" s="72"/>
      <c r="AW1" s="72"/>
      <c r="AX1" s="72"/>
      <c r="AY1" s="72"/>
      <c r="AZ1" s="72"/>
      <c r="BA1" s="72"/>
      <c r="BB1" s="72" t="s">
        <v>561</v>
      </c>
      <c r="BC1" s="72"/>
      <c r="BD1" s="72"/>
      <c r="BE1" s="72"/>
      <c r="BF1" s="72"/>
      <c r="BG1" s="15" t="s">
        <v>587</v>
      </c>
      <c r="BH1" s="15"/>
      <c r="BI1" s="15"/>
      <c r="BJ1" s="15"/>
      <c r="BK1" s="72" t="s">
        <v>588</v>
      </c>
      <c r="BL1" s="72"/>
      <c r="BM1" s="72"/>
      <c r="BN1" s="72"/>
      <c r="BO1" s="72" t="s">
        <v>590</v>
      </c>
      <c r="BP1" s="72"/>
      <c r="BQ1" s="72"/>
      <c r="BR1" s="72"/>
      <c r="BS1" s="72"/>
      <c r="BT1" s="72" t="s">
        <v>592</v>
      </c>
      <c r="BU1" s="72"/>
      <c r="BV1" s="72"/>
      <c r="BW1" s="72"/>
      <c r="BX1" s="72" t="s">
        <v>594</v>
      </c>
      <c r="BY1" s="72"/>
      <c r="BZ1" s="72"/>
      <c r="CA1" s="72"/>
      <c r="CB1" s="72" t="s">
        <v>595</v>
      </c>
      <c r="CC1" s="72"/>
      <c r="CD1" s="72"/>
      <c r="CE1" s="72"/>
      <c r="CF1" s="72" t="s">
        <v>598</v>
      </c>
      <c r="CG1" s="72"/>
      <c r="CH1" s="72"/>
      <c r="CI1" s="72"/>
      <c r="CJ1" s="72" t="s">
        <v>599</v>
      </c>
      <c r="CK1" s="72"/>
      <c r="CL1" s="72"/>
      <c r="CM1" s="72"/>
      <c r="CN1" s="72" t="s">
        <v>602</v>
      </c>
      <c r="CO1" s="72"/>
      <c r="CP1" s="72"/>
      <c r="CQ1" s="72"/>
      <c r="CR1" s="72" t="s">
        <v>603</v>
      </c>
      <c r="CS1" s="72"/>
      <c r="CT1" s="72"/>
      <c r="CU1" s="72"/>
      <c r="CV1" s="72" t="s">
        <v>604</v>
      </c>
      <c r="CW1" s="72"/>
      <c r="CX1" s="72"/>
      <c r="CY1" s="72"/>
      <c r="CZ1" s="72" t="s">
        <v>615</v>
      </c>
      <c r="DA1" s="72"/>
      <c r="DB1" s="72"/>
      <c r="DC1" s="72"/>
      <c r="DD1" s="72" t="s">
        <v>616</v>
      </c>
      <c r="DE1" s="72"/>
      <c r="DF1" s="72"/>
      <c r="DG1" s="72"/>
      <c r="DH1" s="72" t="s">
        <v>617</v>
      </c>
      <c r="DI1" s="72"/>
      <c r="DJ1" s="72"/>
      <c r="DK1" s="72"/>
      <c r="DL1" s="72" t="s">
        <v>618</v>
      </c>
      <c r="DM1" s="72"/>
      <c r="DN1" s="72"/>
    </row>
    <row r="2" spans="1:118" ht="10.199999999999999" thickBot="1" x14ac:dyDescent="0.25">
      <c r="E2" s="21" t="s">
        <v>541</v>
      </c>
      <c r="F2" s="39">
        <v>46081</v>
      </c>
      <c r="G2" s="63"/>
      <c r="H2" s="64"/>
      <c r="I2" s="65"/>
      <c r="K2" s="4">
        <f t="shared" ref="K2:P2" si="0">SUBTOTAL(9,K5:K470)</f>
        <v>0</v>
      </c>
      <c r="L2" s="4">
        <f t="shared" si="0"/>
        <v>0</v>
      </c>
      <c r="M2" s="4">
        <f t="shared" si="0"/>
        <v>0</v>
      </c>
      <c r="N2" s="4">
        <f t="shared" si="0"/>
        <v>1</v>
      </c>
      <c r="O2" s="4">
        <f t="shared" si="0"/>
        <v>8</v>
      </c>
      <c r="P2" s="4">
        <f t="shared" si="0"/>
        <v>2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1</v>
      </c>
      <c r="U2" s="11">
        <f t="shared" si="1"/>
        <v>2</v>
      </c>
      <c r="V2" s="11">
        <f t="shared" si="1"/>
        <v>0</v>
      </c>
      <c r="W2" s="11">
        <f t="shared" si="1"/>
        <v>2</v>
      </c>
      <c r="X2" s="11">
        <f t="shared" ref="X2:AN2" si="2">SUBTOTAL(9,X5:X470)</f>
        <v>0</v>
      </c>
      <c r="Y2" s="11">
        <f t="shared" si="2"/>
        <v>9</v>
      </c>
      <c r="Z2" s="11">
        <f t="shared" si="2"/>
        <v>0</v>
      </c>
      <c r="AA2" s="11">
        <f t="shared" si="2"/>
        <v>2</v>
      </c>
      <c r="AB2" s="11">
        <f t="shared" ref="AB2:AD2" si="3">SUBTOTAL(9,AB5:AB470)</f>
        <v>9</v>
      </c>
      <c r="AC2" s="11">
        <f t="shared" si="3"/>
        <v>0</v>
      </c>
      <c r="AD2" s="11">
        <f t="shared" si="3"/>
        <v>2</v>
      </c>
      <c r="AE2" s="11">
        <f t="shared" ref="AE2:AH2" si="4">SUBTOTAL(9,AE5:AE470)</f>
        <v>0</v>
      </c>
      <c r="AF2" s="11">
        <f t="shared" si="4"/>
        <v>9</v>
      </c>
      <c r="AG2" s="11">
        <f t="shared" si="4"/>
        <v>0</v>
      </c>
      <c r="AH2" s="11">
        <f t="shared" si="4"/>
        <v>2</v>
      </c>
      <c r="AI2" s="11">
        <f t="shared" si="2"/>
        <v>5</v>
      </c>
      <c r="AJ2" s="11">
        <f t="shared" si="2"/>
        <v>1</v>
      </c>
      <c r="AK2" s="11">
        <f t="shared" si="2"/>
        <v>2</v>
      </c>
      <c r="AL2" s="11">
        <f t="shared" si="2"/>
        <v>0</v>
      </c>
      <c r="AM2" s="11">
        <f t="shared" si="2"/>
        <v>1</v>
      </c>
      <c r="AN2" s="11">
        <f t="shared" si="2"/>
        <v>2</v>
      </c>
      <c r="AO2" s="11">
        <f t="shared" ref="AO2:AQ2" si="5">SUBTOTAL(9,AO5:AO470)</f>
        <v>1</v>
      </c>
      <c r="AP2" s="11">
        <f t="shared" si="5"/>
        <v>8</v>
      </c>
      <c r="AQ2" s="11">
        <f t="shared" si="5"/>
        <v>2</v>
      </c>
      <c r="AR2" s="11">
        <f t="shared" ref="AR2:BA2" si="6">SUBTOTAL(9,AR5:AR470)</f>
        <v>9</v>
      </c>
      <c r="AS2" s="11">
        <f t="shared" si="6"/>
        <v>0</v>
      </c>
      <c r="AT2" s="11">
        <f t="shared" si="6"/>
        <v>2</v>
      </c>
      <c r="AU2" s="11">
        <f t="shared" si="6"/>
        <v>7</v>
      </c>
      <c r="AV2" s="11">
        <f t="shared" si="6"/>
        <v>0</v>
      </c>
      <c r="AW2" s="11">
        <f t="shared" si="6"/>
        <v>0</v>
      </c>
      <c r="AX2" s="11">
        <f t="shared" si="6"/>
        <v>2</v>
      </c>
      <c r="AY2" s="11">
        <f t="shared" si="6"/>
        <v>0</v>
      </c>
      <c r="AZ2" s="11">
        <f t="shared" si="6"/>
        <v>0</v>
      </c>
      <c r="BA2" s="11">
        <f t="shared" si="6"/>
        <v>2</v>
      </c>
      <c r="BB2" s="11">
        <f t="shared" ref="BB2:BF2" si="7">SUBTOTAL(9,BB5:BB470)</f>
        <v>4</v>
      </c>
      <c r="BC2" s="11">
        <f t="shared" si="7"/>
        <v>0</v>
      </c>
      <c r="BD2" s="11">
        <f t="shared" si="7"/>
        <v>0</v>
      </c>
      <c r="BE2" s="11">
        <f t="shared" si="7"/>
        <v>3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0</v>
      </c>
      <c r="BI2" s="11">
        <f t="shared" si="8"/>
        <v>0</v>
      </c>
      <c r="BJ2" s="11">
        <f t="shared" si="8"/>
        <v>11</v>
      </c>
      <c r="BK2" s="11">
        <f t="shared" si="8"/>
        <v>0</v>
      </c>
      <c r="BL2" s="11">
        <f t="shared" si="8"/>
        <v>5</v>
      </c>
      <c r="BM2" s="11">
        <f t="shared" si="8"/>
        <v>0</v>
      </c>
      <c r="BN2" s="11">
        <f t="shared" si="8"/>
        <v>6</v>
      </c>
      <c r="BO2" s="11">
        <f t="shared" ref="BO2:BW2" si="9">SUBTOTAL(9,BO5:BO470)</f>
        <v>0</v>
      </c>
      <c r="BP2" s="11">
        <f t="shared" si="9"/>
        <v>3</v>
      </c>
      <c r="BQ2" s="11">
        <f t="shared" si="9"/>
        <v>0</v>
      </c>
      <c r="BR2" s="11">
        <f t="shared" si="9"/>
        <v>8</v>
      </c>
      <c r="BS2" s="11">
        <f t="shared" si="9"/>
        <v>0</v>
      </c>
      <c r="BT2" s="11">
        <f t="shared" si="9"/>
        <v>0</v>
      </c>
      <c r="BU2" s="11">
        <f t="shared" si="9"/>
        <v>0</v>
      </c>
      <c r="BV2" s="11">
        <f t="shared" si="9"/>
        <v>2</v>
      </c>
      <c r="BW2" s="11">
        <f t="shared" si="9"/>
        <v>9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0</v>
      </c>
      <c r="CA2" s="11">
        <f t="shared" si="10"/>
        <v>11</v>
      </c>
      <c r="CB2" s="11">
        <f t="shared" si="10"/>
        <v>0</v>
      </c>
      <c r="CC2" s="11">
        <f t="shared" si="10"/>
        <v>0</v>
      </c>
      <c r="CD2" s="11">
        <f t="shared" si="10"/>
        <v>0</v>
      </c>
      <c r="CE2" s="11">
        <f t="shared" si="10"/>
        <v>11</v>
      </c>
      <c r="CF2" s="11">
        <f t="shared" ref="CF2:CM2" si="11">SUBTOTAL(9,CF5:CF470)</f>
        <v>1</v>
      </c>
      <c r="CG2" s="11">
        <f t="shared" si="11"/>
        <v>2</v>
      </c>
      <c r="CH2" s="11">
        <f t="shared" si="11"/>
        <v>0</v>
      </c>
      <c r="CI2" s="11">
        <f t="shared" si="11"/>
        <v>8</v>
      </c>
      <c r="CJ2" s="11">
        <f t="shared" si="11"/>
        <v>2</v>
      </c>
      <c r="CK2" s="11">
        <f t="shared" si="11"/>
        <v>0</v>
      </c>
      <c r="CL2" s="11">
        <f t="shared" si="11"/>
        <v>1</v>
      </c>
      <c r="CM2" s="11">
        <f t="shared" si="11"/>
        <v>8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0</v>
      </c>
      <c r="CQ2" s="11">
        <f t="shared" si="12"/>
        <v>11</v>
      </c>
      <c r="CR2" s="11">
        <f t="shared" si="12"/>
        <v>2</v>
      </c>
      <c r="CS2" s="11">
        <f t="shared" si="12"/>
        <v>0</v>
      </c>
      <c r="CT2" s="11">
        <f t="shared" si="12"/>
        <v>1</v>
      </c>
      <c r="CU2" s="11">
        <f t="shared" si="12"/>
        <v>8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0</v>
      </c>
      <c r="CY2" s="11">
        <f t="shared" si="13"/>
        <v>11</v>
      </c>
      <c r="CZ2" s="11">
        <f t="shared" si="13"/>
        <v>0</v>
      </c>
      <c r="DA2" s="11">
        <f t="shared" si="13"/>
        <v>0</v>
      </c>
      <c r="DB2" s="11">
        <f t="shared" si="13"/>
        <v>0</v>
      </c>
      <c r="DC2" s="11">
        <f t="shared" si="13"/>
        <v>11</v>
      </c>
      <c r="DD2" s="11">
        <f t="shared" ref="DD2:DK2" si="14">SUBTOTAL(9,DD5:DD470)</f>
        <v>0</v>
      </c>
      <c r="DE2" s="11">
        <f t="shared" si="14"/>
        <v>0</v>
      </c>
      <c r="DF2" s="11">
        <f t="shared" si="14"/>
        <v>0</v>
      </c>
      <c r="DG2" s="11">
        <f t="shared" si="14"/>
        <v>11</v>
      </c>
      <c r="DH2" s="11">
        <f t="shared" si="14"/>
        <v>0</v>
      </c>
      <c r="DI2" s="11">
        <f t="shared" si="14"/>
        <v>0</v>
      </c>
      <c r="DJ2" s="11">
        <f t="shared" si="14"/>
        <v>0</v>
      </c>
      <c r="DK2" s="11">
        <f t="shared" si="14"/>
        <v>11</v>
      </c>
      <c r="DL2" s="11">
        <f t="shared" ref="DL2:DN2" si="15">SUBTOTAL(9,DL5:DL470)</f>
        <v>0</v>
      </c>
      <c r="DM2" s="11">
        <f t="shared" si="15"/>
        <v>1</v>
      </c>
      <c r="DN2" s="11">
        <f t="shared" si="15"/>
        <v>10</v>
      </c>
    </row>
    <row r="3" spans="1:118" ht="22.5" customHeight="1" thickBot="1" x14ac:dyDescent="0.5">
      <c r="G3" s="66" t="s">
        <v>571</v>
      </c>
      <c r="H3" s="67"/>
      <c r="I3" s="68"/>
      <c r="J3" s="25">
        <f>SUBTOTAL(9,J5:J470)</f>
        <v>11</v>
      </c>
      <c r="K3" s="51" t="s">
        <v>548</v>
      </c>
      <c r="L3" s="52"/>
      <c r="M3" s="52"/>
      <c r="N3" s="52"/>
      <c r="O3" s="52"/>
      <c r="P3" s="53"/>
      <c r="Q3" s="69" t="s">
        <v>563</v>
      </c>
      <c r="R3" s="70"/>
      <c r="S3" s="70"/>
      <c r="T3" s="70"/>
      <c r="U3" s="70"/>
      <c r="V3" s="70"/>
      <c r="W3" s="71"/>
      <c r="X3" s="45" t="s">
        <v>564</v>
      </c>
      <c r="Y3" s="46"/>
      <c r="Z3" s="46"/>
      <c r="AA3" s="47"/>
      <c r="AB3" s="48" t="s">
        <v>567</v>
      </c>
      <c r="AC3" s="49"/>
      <c r="AD3" s="50"/>
      <c r="AE3" s="57" t="s">
        <v>568</v>
      </c>
      <c r="AF3" s="58"/>
      <c r="AG3" s="58"/>
      <c r="AH3" s="59"/>
      <c r="AI3" s="51" t="s">
        <v>574</v>
      </c>
      <c r="AJ3" s="52"/>
      <c r="AK3" s="52"/>
      <c r="AL3" s="52"/>
      <c r="AM3" s="52"/>
      <c r="AN3" s="53"/>
      <c r="AO3" s="48" t="s">
        <v>575</v>
      </c>
      <c r="AP3" s="49"/>
      <c r="AQ3" s="49"/>
      <c r="AR3" s="54" t="s">
        <v>577</v>
      </c>
      <c r="AS3" s="55"/>
      <c r="AT3" s="56"/>
      <c r="AU3" s="51" t="s">
        <v>579</v>
      </c>
      <c r="AV3" s="52"/>
      <c r="AW3" s="52"/>
      <c r="AX3" s="52"/>
      <c r="AY3" s="52"/>
      <c r="AZ3" s="52"/>
      <c r="BA3" s="53"/>
      <c r="BB3" s="45" t="s">
        <v>555</v>
      </c>
      <c r="BC3" s="46"/>
      <c r="BD3" s="46"/>
      <c r="BE3" s="46"/>
      <c r="BF3" s="47"/>
      <c r="BG3" s="48" t="s">
        <v>559</v>
      </c>
      <c r="BH3" s="49"/>
      <c r="BI3" s="49"/>
      <c r="BJ3" s="50"/>
      <c r="BK3" s="45" t="s">
        <v>581</v>
      </c>
      <c r="BL3" s="46"/>
      <c r="BM3" s="46"/>
      <c r="BN3" s="47"/>
      <c r="BO3" s="48" t="s">
        <v>585</v>
      </c>
      <c r="BP3" s="49"/>
      <c r="BQ3" s="49"/>
      <c r="BR3" s="49"/>
      <c r="BS3" s="50"/>
      <c r="BT3" s="45" t="s">
        <v>586</v>
      </c>
      <c r="BU3" s="46"/>
      <c r="BV3" s="46"/>
      <c r="BW3" s="47"/>
      <c r="BX3" s="48" t="s">
        <v>589</v>
      </c>
      <c r="BY3" s="49"/>
      <c r="BZ3" s="49"/>
      <c r="CA3" s="50"/>
      <c r="CB3" s="45" t="s">
        <v>591</v>
      </c>
      <c r="CC3" s="46"/>
      <c r="CD3" s="46"/>
      <c r="CE3" s="47"/>
      <c r="CF3" s="48" t="s">
        <v>593</v>
      </c>
      <c r="CG3" s="49"/>
      <c r="CH3" s="49"/>
      <c r="CI3" s="50"/>
      <c r="CJ3" s="45" t="s">
        <v>596</v>
      </c>
      <c r="CK3" s="46"/>
      <c r="CL3" s="46"/>
      <c r="CM3" s="47"/>
      <c r="CN3" s="48" t="s">
        <v>597</v>
      </c>
      <c r="CO3" s="49"/>
      <c r="CP3" s="49"/>
      <c r="CQ3" s="50"/>
      <c r="CR3" s="45" t="s">
        <v>600</v>
      </c>
      <c r="CS3" s="46"/>
      <c r="CT3" s="46"/>
      <c r="CU3" s="47"/>
      <c r="CV3" s="48" t="s">
        <v>601</v>
      </c>
      <c r="CW3" s="49"/>
      <c r="CX3" s="49"/>
      <c r="CY3" s="50"/>
      <c r="CZ3" s="45" t="s">
        <v>742</v>
      </c>
      <c r="DA3" s="46"/>
      <c r="DB3" s="46"/>
      <c r="DC3" s="47"/>
      <c r="DD3" s="48" t="s">
        <v>606</v>
      </c>
      <c r="DE3" s="49"/>
      <c r="DF3" s="49"/>
      <c r="DG3" s="50"/>
      <c r="DH3" s="45" t="s">
        <v>605</v>
      </c>
      <c r="DI3" s="46"/>
      <c r="DJ3" s="46"/>
      <c r="DK3" s="47"/>
      <c r="DL3" s="51" t="s">
        <v>800</v>
      </c>
      <c r="DM3" s="52"/>
      <c r="DN3" s="53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834</v>
      </c>
      <c r="R4" s="31" t="s">
        <v>825</v>
      </c>
      <c r="S4" s="31" t="s">
        <v>830</v>
      </c>
      <c r="T4" s="26" t="s">
        <v>831</v>
      </c>
      <c r="U4" s="26" t="s">
        <v>833</v>
      </c>
      <c r="V4" s="31" t="s">
        <v>835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728</v>
      </c>
      <c r="AH4" s="33" t="s">
        <v>546</v>
      </c>
      <c r="AI4" s="36" t="s">
        <v>730</v>
      </c>
      <c r="AJ4" s="36" t="s">
        <v>572</v>
      </c>
      <c r="AK4" s="36" t="s">
        <v>573</v>
      </c>
      <c r="AL4" s="36" t="s">
        <v>582</v>
      </c>
      <c r="AM4" s="36" t="s">
        <v>836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832</v>
      </c>
      <c r="AW4" s="36" t="s">
        <v>841</v>
      </c>
      <c r="AX4" s="36" t="s">
        <v>613</v>
      </c>
      <c r="AY4" s="36" t="s">
        <v>837</v>
      </c>
      <c r="AZ4" s="36" t="s">
        <v>838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731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1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1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0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1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1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1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1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1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1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1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1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1" t="s">
        <v>97</v>
      </c>
      <c r="H7" s="1">
        <v>162</v>
      </c>
      <c r="I7" s="2" t="s">
        <v>207</v>
      </c>
      <c r="J7" s="5">
        <f>COUNTIFS(rptNominalPacientesTBR!$E$8:$E$9941,Reporte!H7)</f>
        <v>1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1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1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1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1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1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1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1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1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1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1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1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1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1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1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1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1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1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1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1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1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1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1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1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1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1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1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1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1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1" t="s">
        <v>37</v>
      </c>
      <c r="H12" s="1">
        <v>7</v>
      </c>
      <c r="I12" s="2" t="s">
        <v>36</v>
      </c>
      <c r="J12" s="5">
        <f>COUNTIFS(rptNominalPacientesTBR!$E$8:$E$9941,Reporte!H12)</f>
        <v>1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0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1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1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1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1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0</v>
      </c>
      <c r="AJ12" s="13">
        <f>COUNTIFS(rptNominalPacientesTBR!$AO$8:$AO$9941,Reporte!$AJ$4,rptNominalPacientesTBR!$E$8:$E$9941,Reporte!$H12)</f>
        <v>1</v>
      </c>
      <c r="AK12" s="13">
        <f>COUNTIFS(rptNominalPacientesTBR!$AO$8:$AO$9941,Reporte!$AK$4,rptNominalPacientesTBR!$E$8:$E$9941,Reporte!$H12)</f>
        <v>0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1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1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1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0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0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1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0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1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1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0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1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1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1</v>
      </c>
      <c r="CF12" s="13">
        <f>COUNTIFS(rptNominalPacientesTBR!$DL$8:$DL$9941,Reporte!$CF$4,rptNominalPacientesTBR!$E$8:$E$9941,Reporte!$H12)</f>
        <v>1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0</v>
      </c>
      <c r="CJ12" s="13">
        <f>COUNTIFS(rptNominalPacientesTBR!$DM$8:$DM$9941,Reporte!$CJ$4,rptNominalPacientesTBR!$E$8:$E$9941,Reporte!$H12)</f>
        <v>1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0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1</v>
      </c>
      <c r="CR12" s="13">
        <f>COUNTIFS(rptNominalPacientesTBR!$DO$8:$DO$9941,Reporte!$CR$4,rptNominalPacientesTBR!$E$8:$E$9941,Reporte!$H12)</f>
        <v>1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0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1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1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1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1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1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1" t="s">
        <v>13</v>
      </c>
      <c r="H13" s="1">
        <v>8</v>
      </c>
      <c r="I13" s="2" t="s">
        <v>38</v>
      </c>
      <c r="J13" s="5">
        <f>COUNTIFS(rptNominalPacientesTBR!$E$8:$E$9941,Reporte!H13)</f>
        <v>1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0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1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1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1</v>
      </c>
      <c r="AB13" s="5">
        <f>COUNTIFS(rptNominalPacientesTBR!$AJ$8:$AJ$9941,Reporte!$AB$4,rptNominalPacientesTBR!$E$8:$E$9941,Reporte!$H13)</f>
        <v>0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1</v>
      </c>
      <c r="AE13" s="5">
        <f>COUNTIFS(rptNominalPacientesTBR!$AL$8:$AL$9941,Reporte!$AE$4,rptNominalPacientesTBR!$E$8:$E$9941,Reporte!$H13)</f>
        <v>0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1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1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1</v>
      </c>
      <c r="AR13" s="13">
        <f>COUNTIFS(rptNominalPacientesTBR!$AW$8:$AW$9941,Reporte!$AR$4,rptNominalPacientesTBR!$E$8:$E$9941,Reporte!$H13)</f>
        <v>0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1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1</v>
      </c>
      <c r="BB13" s="13">
        <f>COUNTIFS(rptNominalPacientesTBR!$DE$8:$DE$9941,Reporte!$BB$4,rptNominalPacientesTBR!$E$8:$E$9941,Reporte!$H13)</f>
        <v>1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1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1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1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1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1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1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1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1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1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1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1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1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1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1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1" t="s">
        <v>13</v>
      </c>
      <c r="H14" s="1">
        <v>9</v>
      </c>
      <c r="I14" s="2" t="s">
        <v>39</v>
      </c>
      <c r="J14" s="5">
        <f>COUNTIFS(rptNominalPacientesTBR!$E$8:$E$9941,Reporte!H14)</f>
        <v>0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0</v>
      </c>
      <c r="O14" s="5">
        <f>COUNTIFS(rptNominalPacientesTBR!$W$8:$W$9941,"&gt;29",rptNominalPacientesTBR!$W$8:$W$9941,"&lt;60",rptNominalPacientesTBR!$E$8:$E$9941,Reporte!H14)</f>
        <v>0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0</v>
      </c>
      <c r="Y14" s="13">
        <f>COUNTIFS(rptNominalPacientesTBR!$AI$8:$AI$9941,Reporte!$Y$4,rptNominalPacientesTBR!$E$8:$E$9941,Reporte!$H14)</f>
        <v>0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0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0</v>
      </c>
      <c r="AF14" s="13">
        <f>COUNTIFS(rptNominalPacientesTBR!$AL$8:$AL$9941,Reporte!$AF$4,rptNominalPacientesTBR!$E$8:$E$9941,Reporte!$H14)</f>
        <v>0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0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0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0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0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0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0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0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0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0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0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0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0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0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0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0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0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0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0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0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0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1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1" t="s">
        <v>12</v>
      </c>
      <c r="H16" s="1">
        <v>11</v>
      </c>
      <c r="I16" s="2" t="s">
        <v>41</v>
      </c>
      <c r="J16" s="5">
        <f>COUNTIFS(rptNominalPacientesTBR!$E$8:$E$9941,Reporte!H16)</f>
        <v>0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0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0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0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0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0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0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0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0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0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0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0</v>
      </c>
      <c r="BK16" s="13">
        <f>COUNTIFS(rptNominalPacientesTBR!$DG$8:$DG$9941,Reporte!$BK$4,rptNominalPacientesTBR!$E$8:$E$9941,Reporte!$H16)</f>
        <v>0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0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0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0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0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0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0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0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0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0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0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0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0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0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1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1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1" t="s">
        <v>17</v>
      </c>
      <c r="H19" s="1">
        <v>14</v>
      </c>
      <c r="I19" s="2" t="s">
        <v>43</v>
      </c>
      <c r="J19" s="5">
        <f>COUNTIFS(rptNominalPacientesTBR!$E$8:$E$9941,Reporte!H19)</f>
        <v>1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1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1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1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1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1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1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1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1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1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1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1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1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1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1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1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1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1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1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1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1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1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1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1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1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1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1" t="s">
        <v>37</v>
      </c>
      <c r="H21" s="1">
        <v>16</v>
      </c>
      <c r="I21" s="2" t="s">
        <v>44</v>
      </c>
      <c r="J21" s="5">
        <f>COUNTIFS(rptNominalPacientesTBR!$E$8:$E$9941,Reporte!H21)</f>
        <v>0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0</v>
      </c>
      <c r="O21" s="5">
        <f>COUNTIFS(rptNominalPacientesTBR!$W$8:$W$9941,"&gt;29",rptNominalPacientesTBR!$W$8:$W$9941,"&lt;60",rptNominalPacientesTBR!$E$8:$E$9941,Reporte!H21)</f>
        <v>0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0</v>
      </c>
      <c r="Y21" s="13">
        <f>COUNTIFS(rptNominalPacientesTBR!$AI$8:$AI$9941,Reporte!$Y$4,rptNominalPacientesTBR!$E$8:$E$9941,Reporte!$H21)</f>
        <v>0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0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0</v>
      </c>
      <c r="AF21" s="13">
        <f>COUNTIFS(rptNominalPacientesTBR!$AL$8:$AL$9941,Reporte!$AF$4,rptNominalPacientesTBR!$E$8:$E$9941,Reporte!$H21)</f>
        <v>0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0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0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0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0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0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0</v>
      </c>
      <c r="BK21" s="13">
        <f>COUNTIFS(rptNominalPacientesTBR!$DG$8:$DG$9941,Reporte!$BK$4,rptNominalPacientesTBR!$E$8:$E$9941,Reporte!$H21)</f>
        <v>0</v>
      </c>
      <c r="BL21" s="13">
        <f>COUNTIFS(rptNominalPacientesTBR!$DG$8:$DG$9941,Reporte!$BL$4,rptNominalPacientesTBR!$E$8:$E$9941,Reporte!$H21)</f>
        <v>0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0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0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0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0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0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0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0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0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0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0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0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0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0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1" t="s">
        <v>17</v>
      </c>
      <c r="H22" s="1">
        <v>17</v>
      </c>
      <c r="I22" s="2" t="s">
        <v>521</v>
      </c>
      <c r="J22" s="5">
        <f>COUNTIFS(rptNominalPacientesTBR!$E$8:$E$9941,Reporte!H22)</f>
        <v>1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1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1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1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1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1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1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1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1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1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1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1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1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1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1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1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1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1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1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1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1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1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1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1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1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1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1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1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1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1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1" t="s">
        <v>13</v>
      </c>
      <c r="H28" s="1">
        <v>23</v>
      </c>
      <c r="I28" s="2" t="s">
        <v>519</v>
      </c>
      <c r="J28" s="5">
        <f>COUNTIFS(rptNominalPacientesTBR!$E$8:$E$9941,Reporte!H28)</f>
        <v>0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0</v>
      </c>
      <c r="O28" s="5">
        <f>COUNTIFS(rptNominalPacientesTBR!$W$8:$W$9941,"&gt;29",rptNominalPacientesTBR!$W$8:$W$9941,"&lt;60",rptNominalPacientesTBR!$E$8:$E$9941,Reporte!H28)</f>
        <v>0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0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0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0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0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0</v>
      </c>
      <c r="AK28" s="13">
        <f>COUNTIFS(rptNominalPacientesTBR!$AO$8:$AO$9941,Reporte!$AK$4,rptNominalPacientesTBR!$E$8:$E$9941,Reporte!$H28)</f>
        <v>0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0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0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0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0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0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0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0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0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0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0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0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0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0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0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0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0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0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0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0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0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1" t="s">
        <v>13</v>
      </c>
      <c r="H29" s="1">
        <v>24</v>
      </c>
      <c r="I29" s="2" t="s">
        <v>51</v>
      </c>
      <c r="J29" s="5">
        <f>COUNTIFS(rptNominalPacientesTBR!$E$8:$E$9941,Reporte!H29)</f>
        <v>2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2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1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2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2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2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2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2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2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2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2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2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2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2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2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2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2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1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1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2</v>
      </c>
      <c r="CR29" s="13">
        <f>COUNTIFS(rptNominalPacientesTBR!$DO$8:$DO$9941,Reporte!$CR$4,rptNominalPacientesTBR!$E$8:$E$9941,Reporte!$H29)</f>
        <v>1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1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2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2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2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2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2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1" t="s">
        <v>37</v>
      </c>
      <c r="H30" s="1">
        <v>25</v>
      </c>
      <c r="I30" s="2" t="s">
        <v>52</v>
      </c>
      <c r="J30" s="5">
        <f>COUNTIFS(rptNominalPacientesTBR!$E$8:$E$9941,Reporte!H30)</f>
        <v>0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0</v>
      </c>
      <c r="O30" s="5">
        <f>COUNTIFS(rptNominalPacientesTBR!$W$8:$W$9941,"&gt;29",rptNominalPacientesTBR!$W$8:$W$9941,"&lt;60",rptNominalPacientesTBR!$E$8:$E$9941,Reporte!H30)</f>
        <v>0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0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0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0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0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0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0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0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0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0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0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0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0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0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0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0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0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0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0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0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0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0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0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0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0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0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0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1" t="s">
        <v>17</v>
      </c>
      <c r="H31" s="1">
        <v>26</v>
      </c>
      <c r="I31" s="2" t="s">
        <v>54</v>
      </c>
      <c r="J31" s="5">
        <f>COUNTIFS(rptNominalPacientesTBR!$E$8:$E$9941,Reporte!H31)</f>
        <v>0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0</v>
      </c>
      <c r="O31" s="5">
        <f>COUNTIFS(rptNominalPacientesTBR!$W$8:$W$9941,"&gt;29",rptNominalPacientesTBR!$W$8:$W$9941,"&lt;60",rptNominalPacientesTBR!$E$8:$E$9941,Reporte!H31)</f>
        <v>0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0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0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0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0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0</v>
      </c>
      <c r="AJ31" s="13">
        <f>COUNTIFS(rptNominalPacientesTBR!$AO$8:$AO$9941,Reporte!$AJ$4,rptNominalPacientesTBR!$E$8:$E$9941,Reporte!$H31)</f>
        <v>0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0</v>
      </c>
      <c r="AP31" s="13">
        <f>COUNTIFS(rptNominalPacientesTBR!$AS$8:$AS$9941,Reporte!$AP$4,rptNominalPacientesTBR!$E$8:$E$9941,Reporte!$H31)</f>
        <v>0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0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0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0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0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0</v>
      </c>
      <c r="BK31" s="13">
        <f>COUNTIFS(rptNominalPacientesTBR!$DG$8:$DG$9941,Reporte!$BK$4,rptNominalPacientesTBR!$E$8:$E$9941,Reporte!$H31)</f>
        <v>0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0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0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0</v>
      </c>
      <c r="BV31" s="13">
        <f>COUNTIFS(rptNominalPacientesTBR!$DI$8:$DI$9941,Reporte!$BV$4,rptNominalPacientesTBR!$E$8:$E$9941,Reporte!$H31)</f>
        <v>0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0</v>
      </c>
      <c r="CA31" s="13">
        <f>COUNTIFS(rptNominalPacientesTBR!$DJ$8:$DJ$9941,Reporte!$CA$4,rptNominalPacientesTBR!$E$8:$E$9941,Reporte!$H31)</f>
        <v>0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0</v>
      </c>
      <c r="CE31" s="13">
        <f>COUNTIFS(rptNominalPacientesTBR!$DK$8:$DK$9941,Reporte!$CE$4,rptNominalPacientesTBR!$E$8:$E$9941,Reporte!$H31)</f>
        <v>0</v>
      </c>
      <c r="CF31" s="13">
        <f>COUNTIFS(rptNominalPacientesTBR!$DL$8:$DL$9941,Reporte!$CF$4,rptNominalPacientesTBR!$E$8:$E$9941,Reporte!$H31)</f>
        <v>0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0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0</v>
      </c>
      <c r="CQ31" s="13">
        <f>COUNTIFS(rptNominalPacientesTBR!$DN$8:$DN$9941,Reporte!$CQ$4,rptNominalPacientesTBR!$E$8:$E$9941,Reporte!$H31)</f>
        <v>0</v>
      </c>
      <c r="CR31" s="13">
        <f>COUNTIFS(rptNominalPacientesTBR!$DO$8:$DO$9941,Reporte!$CR$4,rptNominalPacientesTBR!$E$8:$E$9941,Reporte!$H31)</f>
        <v>0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0</v>
      </c>
      <c r="CY31" s="13">
        <f>COUNTIFS(rptNominalPacientesTBR!$DP$8:$DP$9941,Reporte!$CY$4,rptNominalPacientesTBR!$E$8:$E$9941,Reporte!$H31)</f>
        <v>0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0</v>
      </c>
      <c r="DC31" s="13">
        <f>COUNTIFS(rptNominalPacientesTBR!$DQ$8:$DQ$9941,Reporte!$DC$4,rptNominalPacientesTBR!$E$8:$E$9941,Reporte!$H31)</f>
        <v>0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0</v>
      </c>
      <c r="DG31" s="13">
        <f>COUNTIFS(rptNominalPacientesTBR!$DR$8:$DR$9941,Reporte!$DG$4,rptNominalPacientesTBR!$E$8:$E$9941,Reporte!$H31)</f>
        <v>0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0</v>
      </c>
      <c r="DK31" s="13">
        <f>COUNTIFS(rptNominalPacientesTBR!$DS$8:$DS$9941,Reporte!$DK$4,rptNominalPacientesTBR!$E$8:$E$9941,Reporte!$H31)</f>
        <v>0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0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1" t="s">
        <v>13</v>
      </c>
      <c r="H32" s="1">
        <v>27</v>
      </c>
      <c r="I32" s="2" t="s">
        <v>55</v>
      </c>
      <c r="J32" s="5">
        <f>COUNTIFS(rptNominalPacientesTBR!$E$8:$E$9941,Reporte!H32)</f>
        <v>0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0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0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0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0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0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0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0</v>
      </c>
      <c r="AJ32" s="13">
        <f>COUNTIFS(rptNominalPacientesTBR!$AO$8:$AO$9941,Reporte!$AJ$4,rptNominalPacientesTBR!$E$8:$E$9941,Reporte!$H32)</f>
        <v>0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0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0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0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0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0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0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0</v>
      </c>
      <c r="BK32" s="13">
        <f>COUNTIFS(rptNominalPacientesTBR!$DG$8:$DG$9941,Reporte!$BK$4,rptNominalPacientesTBR!$E$8:$E$9941,Reporte!$H32)</f>
        <v>0</v>
      </c>
      <c r="BL32" s="13">
        <f>COUNTIFS(rptNominalPacientesTBR!$DG$8:$DG$9941,Reporte!$BL$4,rptNominalPacientesTBR!$E$8:$E$9941,Reporte!$H32)</f>
        <v>0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0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0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0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0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0</v>
      </c>
      <c r="CA32" s="13">
        <f>COUNTIFS(rptNominalPacientesTBR!$DJ$8:$DJ$9941,Reporte!$CA$4,rptNominalPacientesTBR!$E$8:$E$9941,Reporte!$H32)</f>
        <v>0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0</v>
      </c>
      <c r="CE32" s="13">
        <f>COUNTIFS(rptNominalPacientesTBR!$DK$8:$DK$9941,Reporte!$CE$4,rptNominalPacientesTBR!$E$8:$E$9941,Reporte!$H32)</f>
        <v>0</v>
      </c>
      <c r="CF32" s="13">
        <f>COUNTIFS(rptNominalPacientesTBR!$DL$8:$DL$9941,Reporte!$CF$4,rptNominalPacientesTBR!$E$8:$E$9941,Reporte!$H32)</f>
        <v>0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0</v>
      </c>
      <c r="CJ32" s="13">
        <f>COUNTIFS(rptNominalPacientesTBR!$DM$8:$DM$9941,Reporte!$CJ$4,rptNominalPacientesTBR!$E$8:$E$9941,Reporte!$H32)</f>
        <v>0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0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0</v>
      </c>
      <c r="CQ32" s="13">
        <f>COUNTIFS(rptNominalPacientesTBR!$DN$8:$DN$9941,Reporte!$CQ$4,rptNominalPacientesTBR!$E$8:$E$9941,Reporte!$H32)</f>
        <v>0</v>
      </c>
      <c r="CR32" s="13">
        <f>COUNTIFS(rptNominalPacientesTBR!$DO$8:$DO$9941,Reporte!$CR$4,rptNominalPacientesTBR!$E$8:$E$9941,Reporte!$H32)</f>
        <v>0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0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0</v>
      </c>
      <c r="CY32" s="13">
        <f>COUNTIFS(rptNominalPacientesTBR!$DP$8:$DP$9941,Reporte!$CY$4,rptNominalPacientesTBR!$E$8:$E$9941,Reporte!$H32)</f>
        <v>0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0</v>
      </c>
      <c r="DC32" s="13">
        <f>COUNTIFS(rptNominalPacientesTBR!$DQ$8:$DQ$9941,Reporte!$DC$4,rptNominalPacientesTBR!$E$8:$E$9941,Reporte!$H32)</f>
        <v>0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0</v>
      </c>
      <c r="DG32" s="13">
        <f>COUNTIFS(rptNominalPacientesTBR!$DR$8:$DR$9941,Reporte!$DG$4,rptNominalPacientesTBR!$E$8:$E$9941,Reporte!$H32)</f>
        <v>0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0</v>
      </c>
      <c r="DK32" s="13">
        <f>COUNTIFS(rptNominalPacientesTBR!$DS$8:$DS$9941,Reporte!$DK$4,rptNominalPacientesTBR!$E$8:$E$9941,Reporte!$H32)</f>
        <v>0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0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1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1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1" t="s">
        <v>17</v>
      </c>
      <c r="H35" s="1">
        <v>30</v>
      </c>
      <c r="I35" s="2" t="s">
        <v>58</v>
      </c>
      <c r="J35" s="5">
        <f>COUNTIFS(rptNominalPacientesTBR!$E$8:$E$9941,Reporte!H35)</f>
        <v>0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0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0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0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0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0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0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0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0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0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0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0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0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0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0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0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0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0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0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0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0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0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0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0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0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1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1" t="s">
        <v>17</v>
      </c>
      <c r="H37" s="1">
        <v>32</v>
      </c>
      <c r="I37" s="2" t="s">
        <v>60</v>
      </c>
      <c r="J37" s="5">
        <f>COUNTIFS(rptNominalPacientesTBR!$E$8:$E$9941,Reporte!H37)</f>
        <v>0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0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0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0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0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0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0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0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0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0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0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0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0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0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0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0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0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0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0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0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0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0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0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0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0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1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1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1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1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1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1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1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1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1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1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1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1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1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1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1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1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1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1" t="s">
        <v>13</v>
      </c>
      <c r="H55" s="1">
        <v>51</v>
      </c>
      <c r="I55" s="2" t="s">
        <v>76</v>
      </c>
      <c r="J55" s="5">
        <f>COUNTIFS(rptNominalPacientesTBR!$E$8:$E$9941,Reporte!H55)</f>
        <v>0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0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0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0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0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0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0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0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0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0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0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0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0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0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0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0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0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0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0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1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1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1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1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1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1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1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1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1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1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1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1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1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1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1" t="s">
        <v>97</v>
      </c>
      <c r="H70" s="1">
        <v>66</v>
      </c>
      <c r="I70" s="2" t="s">
        <v>94</v>
      </c>
      <c r="J70" s="5">
        <f>COUNTIFS(rptNominalPacientesTBR!$E$8:$E$9941,Reporte!H70)</f>
        <v>1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1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1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1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1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1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1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1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1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1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1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1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1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1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1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1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1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1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1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1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1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1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1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1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1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1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1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1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1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1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1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1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1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1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1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1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1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1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1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1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1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1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1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1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1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1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1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1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1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1" t="s">
        <v>37</v>
      </c>
      <c r="H94" s="1">
        <v>91</v>
      </c>
      <c r="I94" s="2" t="s">
        <v>126</v>
      </c>
      <c r="J94" s="5">
        <f>COUNTIFS(rptNominalPacientesTBR!$E$8:$E$9941,Reporte!H94)</f>
        <v>0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0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0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0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0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0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0</v>
      </c>
      <c r="AP94" s="13">
        <f>COUNTIFS(rptNominalPacientesTBR!$AS$8:$AS$9941,Reporte!$AP$4,rptNominalPacientesTBR!$E$8:$E$9941,Reporte!$H94)</f>
        <v>0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0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0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0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0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0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0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0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0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0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0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0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0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0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0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0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0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0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0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0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1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1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1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1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1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1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1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1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1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1" t="s">
        <v>13</v>
      </c>
      <c r="H104" s="1">
        <v>101</v>
      </c>
      <c r="I104" s="2" t="s">
        <v>20</v>
      </c>
      <c r="J104" s="5">
        <f>COUNTIFS(rptNominalPacientesTBR!$E$8:$E$9941,Reporte!H104)</f>
        <v>1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1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1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1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1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1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1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1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1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1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1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1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1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1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1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1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1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1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1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1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1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1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1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1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1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1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1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1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1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1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1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1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1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1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1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1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1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1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1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1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1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1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1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1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1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1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1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1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1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1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1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1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1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1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1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1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1" t="s">
        <v>13</v>
      </c>
      <c r="H135" s="1">
        <v>132</v>
      </c>
      <c r="I135" s="2" t="s">
        <v>172</v>
      </c>
      <c r="J135" s="5">
        <f>COUNTIFS(rptNominalPacientesTBR!$E$8:$E$9941,Reporte!H135)</f>
        <v>0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0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0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0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0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0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0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0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0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0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0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0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0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0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0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0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0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0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0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0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0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0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0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0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1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1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1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1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1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1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1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1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1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1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1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1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1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1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1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1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1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1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1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1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1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1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1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1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1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1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1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1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1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1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1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1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1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1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1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1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1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1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1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1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1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1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1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1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1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1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1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1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1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1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1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1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1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1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1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1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1" t="s">
        <v>12</v>
      </c>
      <c r="H192" s="1">
        <v>189</v>
      </c>
      <c r="I192" s="2" t="s">
        <v>495</v>
      </c>
      <c r="J192" s="5">
        <f>COUNTIFS(rptNominalPacientesTBR!$E$8:$E$9941,Reporte!H192)</f>
        <v>0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0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0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0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0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0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0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0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0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0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0</v>
      </c>
      <c r="BK192" s="13">
        <f>COUNTIFS(rptNominalPacientesTBR!$DG$8:$DG$9941,Reporte!$BK$4,rptNominalPacientesTBR!$E$8:$E$9941,Reporte!$H192)</f>
        <v>0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0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0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0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0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0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0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0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0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0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0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0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0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0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1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1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1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1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1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1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1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1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1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1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1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1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1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1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1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1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1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1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1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1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1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1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1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1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1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1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1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1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1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1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1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1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1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1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1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1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1" t="s">
        <v>13</v>
      </c>
      <c r="H229" s="1">
        <v>228</v>
      </c>
      <c r="I229" s="2" t="s">
        <v>443</v>
      </c>
      <c r="J229" s="5">
        <f>COUNTIFS(rptNominalPacientesTBR!$E$8:$E$9941,Reporte!H229)</f>
        <v>1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1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1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1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1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1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1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1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1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1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1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1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1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1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1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1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1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1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1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1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1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1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1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1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1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1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1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1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1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1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1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1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1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1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1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1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1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1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1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1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1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1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1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1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1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1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1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1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1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1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1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1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1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1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1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1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1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1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1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1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1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1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1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1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1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1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1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1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1" t="s">
        <v>13</v>
      </c>
      <c r="H274" s="1">
        <v>275</v>
      </c>
      <c r="I274" s="2" t="s">
        <v>520</v>
      </c>
      <c r="J274" s="5">
        <f>COUNTIFS(rptNominalPacientesTBR!$E$8:$E$9941,Reporte!H274)</f>
        <v>0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0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0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0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0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0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0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0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0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0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0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0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0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0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0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0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0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0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0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0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0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0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0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0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1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1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1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1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1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1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1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1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1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1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1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1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1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1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1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1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1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1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1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1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1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1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1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1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1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1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1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1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1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1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1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1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1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1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1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1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1" t="s">
        <v>17</v>
      </c>
      <c r="H311" s="1">
        <v>6693</v>
      </c>
      <c r="I311" s="2" t="s">
        <v>297</v>
      </c>
      <c r="J311" s="5">
        <f>COUNTIFS(rptNominalPacientesTBR!$E$8:$E$9941,Reporte!H311)</f>
        <v>0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0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0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0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0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0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0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0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0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0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0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0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0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0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0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0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0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0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0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0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0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0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0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0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0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1" t="s">
        <v>12</v>
      </c>
      <c r="H312" s="1">
        <v>6694</v>
      </c>
      <c r="I312" s="2" t="s">
        <v>518</v>
      </c>
      <c r="J312" s="5">
        <f>COUNTIFS(rptNominalPacientesTBR!$E$8:$E$9941,Reporte!H312)</f>
        <v>0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0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0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0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0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0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0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0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0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0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0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0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0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0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0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0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0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0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0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0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0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0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0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0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1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1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1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1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1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1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1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1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1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1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1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1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1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1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1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1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1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1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1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1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1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1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1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1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1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1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1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1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1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1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1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1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1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1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1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1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1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1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1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1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1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1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1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1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1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1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1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1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1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1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1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1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1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1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1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1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1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1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1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1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1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1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1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1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1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1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1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1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1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1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1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1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1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1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1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1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1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1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1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1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1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1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1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1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1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1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1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1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1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1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1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1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1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1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1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1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1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1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1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1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1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1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1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1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1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1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1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1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1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1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1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1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1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1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1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1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1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1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1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1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1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1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1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1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1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1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1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1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1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1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1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1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1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1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1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1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1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740</v>
      </c>
      <c r="E466" s="2" t="s">
        <v>31</v>
      </c>
      <c r="F466" s="2" t="s">
        <v>53</v>
      </c>
      <c r="G466" s="1" t="s">
        <v>17</v>
      </c>
      <c r="H466" s="1">
        <v>32416</v>
      </c>
      <c r="I466" s="2" t="s">
        <v>741</v>
      </c>
      <c r="J466" s="5">
        <f>COUNTIFS(rptNominalPacientesTBR!$E$8:$E$9941,Reporte!H466)</f>
        <v>0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0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0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0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0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0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0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0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0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0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0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0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0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0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0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0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0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0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0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  <row r="471" spans="1:118" ht="10.8" thickBot="1" x14ac:dyDescent="0.25">
      <c r="A471" s="2" t="s">
        <v>6</v>
      </c>
      <c r="B471" s="2" t="s">
        <v>126</v>
      </c>
      <c r="C471" s="1">
        <v>407</v>
      </c>
      <c r="D471" s="2" t="s">
        <v>389</v>
      </c>
      <c r="E471" s="2" t="s">
        <v>6</v>
      </c>
      <c r="F471" s="2" t="s">
        <v>145</v>
      </c>
      <c r="G471" s="40" t="s">
        <v>17</v>
      </c>
      <c r="H471" s="41">
        <v>32710</v>
      </c>
      <c r="I471" s="42" t="s">
        <v>860</v>
      </c>
      <c r="J471" s="7">
        <f>COUNTIFS(rptNominalPacientesTBR!$E$8:$E$9941,Reporte!H471)</f>
        <v>0</v>
      </c>
      <c r="K471" s="7">
        <f>COUNTIFS(rptNominalPacientesTBR!$W$8:$W$9941,"&lt;6",rptNominalPacientesTBR!$E$8:$E$9941,Reporte!H471)</f>
        <v>0</v>
      </c>
      <c r="L471" s="7">
        <f>COUNTIFS(rptNominalPacientesTBR!$W$8:$W$9941,"&gt;5",rptNominalPacientesTBR!$W$8:$W$9941,"&lt;12",rptNominalPacientesTBR!$E$8:$E$9941,Reporte!H471)</f>
        <v>0</v>
      </c>
      <c r="M471" s="7">
        <f>COUNTIFS(rptNominalPacientesTBR!$W$8:$W$9941,"&gt;11",rptNominalPacientesTBR!$W$8:$W$9941,"&lt;18",rptNominalPacientesTBR!$E$8:$E$9941,Reporte!H471)</f>
        <v>0</v>
      </c>
      <c r="N471" s="7">
        <f>COUNTIFS(rptNominalPacientesTBR!$W$8:$W$9941,"&gt;17",rptNominalPacientesTBR!$W$8:$W$9941,"&lt;30",rptNominalPacientesTBR!$E$8:$E$9941,Reporte!H471)</f>
        <v>0</v>
      </c>
      <c r="O471" s="7">
        <f>COUNTIFS(rptNominalPacientesTBR!$W$8:$W$9941,"&gt;29",rptNominalPacientesTBR!$W$8:$W$9941,"&lt;60",rptNominalPacientesTBR!$E$8:$E$9941,Reporte!H471)</f>
        <v>0</v>
      </c>
      <c r="P471" s="7">
        <f>COUNTIFS(rptNominalPacientesTBR!$W$8:$W$9941,"&gt;59",rptNominalPacientesTBR!$E$8:$E$9941,Reporte!H471)</f>
        <v>0</v>
      </c>
      <c r="Q471" s="7">
        <f>COUNTIFS(rptNominalPacientesTBR!$AH$8:$AH$9941,Reporte!$Q$4,rptNominalPacientesTBR!$E$8:$E$9941,Reporte!$H471)</f>
        <v>0</v>
      </c>
      <c r="R471" s="14">
        <f>COUNTIFS(rptNominalPacientesTBR!$AH$8:$AH$9941,Reporte!$R$4,rptNominalPacientesTBR!$E$8:$E$9941,Reporte!$H471)</f>
        <v>0</v>
      </c>
      <c r="S471" s="14">
        <f>COUNTIFS(rptNominalPacientesTBR!$AH$8:$AH$9941,Reporte!$S$4,rptNominalPacientesTBR!$E$8:$E$9941,Reporte!$H471)</f>
        <v>0</v>
      </c>
      <c r="T471" s="14">
        <f>COUNTIFS(rptNominalPacientesTBR!$AH$8:$AH$9941,Reporte!$T$4,rptNominalPacientesTBR!$E$8:$E$9941,Reporte!$H471)</f>
        <v>0</v>
      </c>
      <c r="U471" s="14">
        <f>COUNTIFS(rptNominalPacientesTBR!$AH$8:$AH$9941,Reporte!$U$4,rptNominalPacientesTBR!$E$8:$E$9941,Reporte!$H471)</f>
        <v>0</v>
      </c>
      <c r="V471" s="14">
        <f>COUNTIFS(rptNominalPacientesTBR!$AH$8:$AH$9941,Reporte!$V$4,rptNominalPacientesTBR!$E$8:$E$9941,Reporte!$H471)</f>
        <v>0</v>
      </c>
      <c r="W471" s="14">
        <f>COUNTIFS(rptNominalPacientesTBR!$AH$8:$AH$9941,Reporte!$W$4,rptNominalPacientesTBR!$E$8:$E$9941,Reporte!$H471)</f>
        <v>0</v>
      </c>
      <c r="X471" s="7">
        <f>COUNTIFS(rptNominalPacientesTBR!$AI$8:$AI$9941,Reporte!$X$4,rptNominalPacientesTBR!$E$8:$E$9941,Reporte!$H471)</f>
        <v>0</v>
      </c>
      <c r="Y471" s="14">
        <f>COUNTIFS(rptNominalPacientesTBR!$AI$8:$AI$9941,Reporte!$Y$4,rptNominalPacientesTBR!$E$8:$E$9941,Reporte!$H471)</f>
        <v>0</v>
      </c>
      <c r="Z471" s="14">
        <f>COUNTIFS(rptNominalPacientesTBR!$AI$8:$AI$9941,Reporte!$Z$4,rptNominalPacientesTBR!$E$8:$E$9941,Reporte!$H471)</f>
        <v>0</v>
      </c>
      <c r="AA471" s="14">
        <f>COUNTIFS(rptNominalPacientesTBR!$AI$8:$AI$9941,Reporte!$AA$4,rptNominalPacientesTBR!$E$8:$E$9941,Reporte!$H471)</f>
        <v>0</v>
      </c>
      <c r="AB471" s="7">
        <f>COUNTIFS(rptNominalPacientesTBR!$AJ$8:$AJ$9941,Reporte!$AB$4,rptNominalPacientesTBR!$E$8:$E$9941,Reporte!$H471)</f>
        <v>0</v>
      </c>
      <c r="AC471" s="14">
        <f>COUNTIFS(rptNominalPacientesTBR!$AJ$8:$AJ$9941,Reporte!$AC$4,rptNominalPacientesTBR!$E$8:$E$9941,Reporte!$H471)</f>
        <v>0</v>
      </c>
      <c r="AD471" s="14">
        <f>COUNTIFS(rptNominalPacientesTBR!$AK$8:$AK$9941,Reporte!$AD$4,rptNominalPacientesTBR!$E$8:$E$9941,Reporte!$H471)</f>
        <v>0</v>
      </c>
      <c r="AE471" s="7">
        <f>COUNTIFS(rptNominalPacientesTBR!$AL$8:$AL$9941,Reporte!$AE$4,rptNominalPacientesTBR!$E$8:$E$9941,Reporte!$H471)</f>
        <v>0</v>
      </c>
      <c r="AF471" s="14">
        <f>COUNTIFS(rptNominalPacientesTBR!$AL$8:$AL$9941,Reporte!$AF$4,rptNominalPacientesTBR!$E$8:$E$9941,Reporte!$H471)</f>
        <v>0</v>
      </c>
      <c r="AG471" s="14">
        <f>COUNTIFS(rptNominalPacientesTBR!$AL$8:$AL$9941,Reporte!$AG$4,rptNominalPacientesTBR!$E$8:$E$9941,Reporte!$H471)</f>
        <v>0</v>
      </c>
      <c r="AH471" s="14">
        <f>COUNTIFS(rptNominalPacientesTBR!$AL$8:$AL$9941,Reporte!$AH$4,rptNominalPacientesTBR!$E$8:$E$9941,Reporte!$H471)</f>
        <v>0</v>
      </c>
      <c r="AI471" s="14">
        <f>COUNTIFS(rptNominalPacientesTBR!$AO$8:$AO$9941,Reporte!$AI$4,rptNominalPacientesTBR!$E$8:$E$9941,Reporte!$H471)</f>
        <v>0</v>
      </c>
      <c r="AJ471" s="14">
        <f>COUNTIFS(rptNominalPacientesTBR!$AO$8:$AO$9941,Reporte!$AJ$4,rptNominalPacientesTBR!$E$8:$E$9941,Reporte!$H471)</f>
        <v>0</v>
      </c>
      <c r="AK471" s="14">
        <f>COUNTIFS(rptNominalPacientesTBR!$AO$8:$AO$9941,Reporte!$AK$4,rptNominalPacientesTBR!$E$8:$E$9941,Reporte!$H471)</f>
        <v>0</v>
      </c>
      <c r="AL471" s="14">
        <f>COUNTIFS(rptNominalPacientesTBR!$AO$8:$AO$9941,Reporte!$AL$4,rptNominalPacientesTBR!$E$8:$E$9941,Reporte!$H471)</f>
        <v>0</v>
      </c>
      <c r="AM471" s="14">
        <f>COUNTIFS(rptNominalPacientesTBR!$AO$8:$AO$9941,Reporte!$AM$4,rptNominalPacientesTBR!$E$8:$E$9941,Reporte!$H471)</f>
        <v>0</v>
      </c>
      <c r="AN471" s="14">
        <f>COUNTIFS(rptNominalPacientesTBR!$AO$8:$AO$9941,Reporte!$AN$4,rptNominalPacientesTBR!$E$8:$E$9941,Reporte!$H471)</f>
        <v>0</v>
      </c>
      <c r="AO471" s="14">
        <f>COUNTIFS(rptNominalPacientesTBR!$AS$8:$AS$9941,Reporte!$AO$4,rptNominalPacientesTBR!$E$8:$E$9941,Reporte!$H471)</f>
        <v>0</v>
      </c>
      <c r="AP471" s="14">
        <f>COUNTIFS(rptNominalPacientesTBR!$AS$8:$AS$9941,Reporte!$AP$4,rptNominalPacientesTBR!$E$8:$E$9941,Reporte!$H471)</f>
        <v>0</v>
      </c>
      <c r="AQ471" s="14">
        <f>COUNTIFS(rptNominalPacientesTBR!$AS$8:$AS$9941,Reporte!$AQ$4,rptNominalPacientesTBR!$E$8:$E$9941,Reporte!$H471)</f>
        <v>0</v>
      </c>
      <c r="AR471" s="14">
        <f>COUNTIFS(rptNominalPacientesTBR!$AW$8:$AW$9941,Reporte!$AR$4,rptNominalPacientesTBR!$E$8:$E$9941,Reporte!$H471)</f>
        <v>0</v>
      </c>
      <c r="AS471" s="14">
        <f>COUNTIFS(rptNominalPacientesTBR!$AW$8:$AW$9941,Reporte!$AS$4,rptNominalPacientesTBR!$E$8:$E$9941,Reporte!$H471)</f>
        <v>0</v>
      </c>
      <c r="AT471" s="14">
        <f>COUNTIFS(rptNominalPacientesTBR!$AW$8:$AW$9941,Reporte!$AT$4,rptNominalPacientesTBR!$E$8:$E$9941,Reporte!$H471)</f>
        <v>0</v>
      </c>
      <c r="AU471" s="14">
        <f>COUNTIFS(rptNominalPacientesTBR!$AX$8:$AX$9941,Reporte!$AU$4,rptNominalPacientesTBR!$E$8:$E$9941,Reporte!$H471)</f>
        <v>0</v>
      </c>
      <c r="AV471" s="14">
        <f>COUNTIFS(rptNominalPacientesTBR!$AX$8:$AX$9941,Reporte!$AV$4,rptNominalPacientesTBR!$E$8:$E$9941,Reporte!$H471)</f>
        <v>0</v>
      </c>
      <c r="AW471" s="14">
        <f>COUNTIFS(rptNominalPacientesTBR!$AX$8:$AX$9941,Reporte!$AW$4,rptNominalPacientesTBR!$E$8:$E$9941,Reporte!$H471)</f>
        <v>0</v>
      </c>
      <c r="AX471" s="14">
        <f>COUNTIFS(rptNominalPacientesTBR!$AX$8:$AX$9941,Reporte!$AX$4,rptNominalPacientesTBR!$E$8:$E$9941,Reporte!$H471)</f>
        <v>0</v>
      </c>
      <c r="AY471" s="14">
        <f>COUNTIFS(rptNominalPacientesTBR!$AX$8:$AX$9941,Reporte!$AY$4,rptNominalPacientesTBR!$E$8:$E$9941,Reporte!$H471)</f>
        <v>0</v>
      </c>
      <c r="AZ471" s="14">
        <f>COUNTIFS(rptNominalPacientesTBR!$AX$8:$AX$9941,Reporte!$AZ$4,rptNominalPacientesTBR!$E$8:$E$9941,Reporte!$H471)</f>
        <v>0</v>
      </c>
      <c r="BA471" s="14">
        <f>COUNTIFS(rptNominalPacientesTBR!$AX$8:$AX$9941,Reporte!$BA$4,rptNominalPacientesTBR!$E$8:$E$9941,Reporte!$H471)</f>
        <v>0</v>
      </c>
      <c r="BB471" s="14">
        <f>COUNTIFS(rptNominalPacientesTBR!$DE$8:$DE$9941,Reporte!$BB$4,rptNominalPacientesTBR!$E$8:$E$9941,Reporte!$H471)</f>
        <v>0</v>
      </c>
      <c r="BC471" s="14">
        <f>COUNTIFS(rptNominalPacientesTBR!$DE$8:$DE$9941,Reporte!$BC$4,rptNominalPacientesTBR!$E$8:$E$9941,Reporte!$H471)</f>
        <v>0</v>
      </c>
      <c r="BD471" s="14">
        <f>COUNTIFS(rptNominalPacientesTBR!$DE$8:$DE$9941,Reporte!$BD$4,rptNominalPacientesTBR!$E$8:$E$9941,Reporte!$H471)</f>
        <v>0</v>
      </c>
      <c r="BE471" s="14">
        <f>COUNTIFS(rptNominalPacientesTBR!$DE$8:$DE$9941,Reporte!$BE$4,rptNominalPacientesTBR!$E$8:$E$9941,Reporte!$H471)</f>
        <v>0</v>
      </c>
      <c r="BF471" s="14">
        <f>COUNTIFS(rptNominalPacientesTBR!$DE$8:$DE$9941,Reporte!$BF$4,rptNominalPacientesTBR!$E$8:$E$9941,Reporte!$H471)</f>
        <v>0</v>
      </c>
      <c r="BG471" s="14">
        <f>COUNTIFS(rptNominalPacientesTBR!$DF$8:$DF$9941,Reporte!$BG$4,rptNominalPacientesTBR!$E$8:$E$9941,Reporte!$H471)</f>
        <v>0</v>
      </c>
      <c r="BH471" s="14">
        <f>COUNTIFS(rptNominalPacientesTBR!$DF$8:$DF$9941,Reporte!$BH$4,rptNominalPacientesTBR!$E$8:$E$9941,Reporte!$H471)</f>
        <v>0</v>
      </c>
      <c r="BI471" s="14">
        <f>COUNTIFS(rptNominalPacientesTBR!$DF$8:$DF$9941,Reporte!$BI$4,rptNominalPacientesTBR!$E$8:$E$9941,Reporte!$H471)</f>
        <v>0</v>
      </c>
      <c r="BJ471" s="14">
        <f>COUNTIFS(rptNominalPacientesTBR!$DF$8:$DF$9941,Reporte!$BJ$4,rptNominalPacientesTBR!$E$8:$E$9941,Reporte!$H471)</f>
        <v>0</v>
      </c>
      <c r="BK471" s="14">
        <f>COUNTIFS(rptNominalPacientesTBR!$DG$8:$DG$9941,Reporte!$BK$4,rptNominalPacientesTBR!$E$8:$E$9941,Reporte!$H471)</f>
        <v>0</v>
      </c>
      <c r="BL471" s="14">
        <f>COUNTIFS(rptNominalPacientesTBR!$DG$8:$DG$9941,Reporte!$BL$4,rptNominalPacientesTBR!$E$8:$E$9941,Reporte!$H471)</f>
        <v>0</v>
      </c>
      <c r="BM471" s="14">
        <f>COUNTIFS(rptNominalPacientesTBR!$DG$8:$DG$9941,Reporte!$BM$4,rptNominalPacientesTBR!$E$8:$E$9941,Reporte!$H471)</f>
        <v>0</v>
      </c>
      <c r="BN471" s="14">
        <f>COUNTIFS(rptNominalPacientesTBR!$DG$8:$DG$9941,Reporte!$BN$4,rptNominalPacientesTBR!$E$8:$E$9941,Reporte!$H471)</f>
        <v>0</v>
      </c>
      <c r="BO471" s="14">
        <f>COUNTIFS(rptNominalPacientesTBR!$DH$8:$DH$9941,Reporte!$BO$4,rptNominalPacientesTBR!$E$8:$E$9941,Reporte!$H471)</f>
        <v>0</v>
      </c>
      <c r="BP471" s="14">
        <f>COUNTIFS(rptNominalPacientesTBR!$DH$8:$DH$9941,Reporte!$BP$4,rptNominalPacientesTBR!$E$8:$E$9941,Reporte!$H471)</f>
        <v>0</v>
      </c>
      <c r="BQ471" s="14">
        <f>COUNTIFS(rptNominalPacientesTBR!$DH$8:$DH$9941,Reporte!$BQ$4,rptNominalPacientesTBR!$E$8:$E$9941,Reporte!$H471)</f>
        <v>0</v>
      </c>
      <c r="BR471" s="14">
        <f>COUNTIFS(rptNominalPacientesTBR!$DH$8:$DH$9941,Reporte!$BR$4,rptNominalPacientesTBR!$E$8:$E$9941,Reporte!$H471)</f>
        <v>0</v>
      </c>
      <c r="BS471" s="14">
        <f>COUNTIFS(rptNominalPacientesTBR!$DH$8:$DH$9941,Reporte!$BS$4,rptNominalPacientesTBR!$E$8:$E$9941,Reporte!$H471)</f>
        <v>0</v>
      </c>
      <c r="BT471" s="14">
        <f>COUNTIFS(rptNominalPacientesTBR!$DI$8:$DI$9941,Reporte!$BT$4,rptNominalPacientesTBR!$E$8:$E$9941,Reporte!$H471)</f>
        <v>0</v>
      </c>
      <c r="BU471" s="14">
        <f>COUNTIFS(rptNominalPacientesTBR!$DI$8:$DI$9941,Reporte!$BU$4,rptNominalPacientesTBR!$E$8:$E$9941,Reporte!$H471)</f>
        <v>0</v>
      </c>
      <c r="BV471" s="14">
        <f>COUNTIFS(rptNominalPacientesTBR!$DI$8:$DI$9941,Reporte!$BV$4,rptNominalPacientesTBR!$E$8:$E$9941,Reporte!$H471)</f>
        <v>0</v>
      </c>
      <c r="BW471" s="14">
        <f>COUNTIFS(rptNominalPacientesTBR!$DI$8:$DI$9941,Reporte!$BW$4,rptNominalPacientesTBR!$E$8:$E$9941,Reporte!$H471)</f>
        <v>0</v>
      </c>
      <c r="BX471" s="14">
        <f>COUNTIFS(rptNominalPacientesTBR!$DJ$8:$DJ$9941,Reporte!$BX$4,rptNominalPacientesTBR!$E$8:$E$9941,Reporte!$H471)</f>
        <v>0</v>
      </c>
      <c r="BY471" s="14">
        <f>COUNTIFS(rptNominalPacientesTBR!$DJ$8:$DJ$9941,Reporte!$BY$4,rptNominalPacientesTBR!$E$8:$E$9941,Reporte!$H471)</f>
        <v>0</v>
      </c>
      <c r="BZ471" s="14">
        <f>COUNTIFS(rptNominalPacientesTBR!$DJ$8:$DJ$9941,Reporte!$BZ$4,rptNominalPacientesTBR!$E$8:$E$9941,Reporte!$H471)</f>
        <v>0</v>
      </c>
      <c r="CA471" s="14">
        <f>COUNTIFS(rptNominalPacientesTBR!$DJ$8:$DJ$9941,Reporte!$CA$4,rptNominalPacientesTBR!$E$8:$E$9941,Reporte!$H471)</f>
        <v>0</v>
      </c>
      <c r="CB471" s="14">
        <f>COUNTIFS(rptNominalPacientesTBR!$DK$8:$DK$9941,Reporte!$CB$4,rptNominalPacientesTBR!$E$8:$E$9941,Reporte!$H471)</f>
        <v>0</v>
      </c>
      <c r="CC471" s="14">
        <f>COUNTIFS(rptNominalPacientesTBR!$DK$8:$DK$9941,Reporte!$CC$4,rptNominalPacientesTBR!$E$8:$E$9941,Reporte!$H471)</f>
        <v>0</v>
      </c>
      <c r="CD471" s="14">
        <f>COUNTIFS(rptNominalPacientesTBR!$DK$8:$DK$9941,Reporte!$CD$4,rptNominalPacientesTBR!$E$8:$E$9941,Reporte!$H471)</f>
        <v>0</v>
      </c>
      <c r="CE471" s="14">
        <f>COUNTIFS(rptNominalPacientesTBR!$DK$8:$DK$9941,Reporte!$CE$4,rptNominalPacientesTBR!$E$8:$E$9941,Reporte!$H471)</f>
        <v>0</v>
      </c>
      <c r="CF471" s="14">
        <f>COUNTIFS(rptNominalPacientesTBR!$DL$8:$DL$9941,Reporte!$CF$4,rptNominalPacientesTBR!$E$8:$E$9941,Reporte!$H471)</f>
        <v>0</v>
      </c>
      <c r="CG471" s="14">
        <f>COUNTIFS(rptNominalPacientesTBR!$DL$8:$DL$9941,Reporte!$CG$4,rptNominalPacientesTBR!$E$8:$E$9941,Reporte!$H471)</f>
        <v>0</v>
      </c>
      <c r="CH471" s="14">
        <f>COUNTIFS(rptNominalPacientesTBR!$DL$8:$DL$9941,Reporte!$CH$4,rptNominalPacientesTBR!$E$8:$E$9941,Reporte!$H471)</f>
        <v>0</v>
      </c>
      <c r="CI471" s="14">
        <f>COUNTIFS(rptNominalPacientesTBR!$DL$8:$DL$9941,Reporte!$CI$4,rptNominalPacientesTBR!$E$8:$E$9941,Reporte!$H471)</f>
        <v>0</v>
      </c>
      <c r="CJ471" s="14">
        <f>COUNTIFS(rptNominalPacientesTBR!$DM$8:$DM$9941,Reporte!$CJ$4,rptNominalPacientesTBR!$E$8:$E$9941,Reporte!$H471)</f>
        <v>0</v>
      </c>
      <c r="CK471" s="14">
        <f>COUNTIFS(rptNominalPacientesTBR!$DM$8:$DM$9941,Reporte!$CK$4,rptNominalPacientesTBR!$E$8:$E$9941,Reporte!$H471)</f>
        <v>0</v>
      </c>
      <c r="CL471" s="14">
        <f>COUNTIFS(rptNominalPacientesTBR!$DM$8:$DM$9941,Reporte!$CL$4,rptNominalPacientesTBR!$E$8:$E$9941,Reporte!$H471)</f>
        <v>0</v>
      </c>
      <c r="CM471" s="14">
        <f>COUNTIFS(rptNominalPacientesTBR!$DM$8:$DM$9941,Reporte!$CM$4,rptNominalPacientesTBR!$E$8:$E$9941,Reporte!$H471)</f>
        <v>0</v>
      </c>
      <c r="CN471" s="14">
        <f>COUNTIFS(rptNominalPacientesTBR!$DN$8:$DN$9941,Reporte!$CN$4,rptNominalPacientesTBR!$E$8:$E$9941,Reporte!$H471)</f>
        <v>0</v>
      </c>
      <c r="CO471" s="14">
        <f>COUNTIFS(rptNominalPacientesTBR!$DN$8:$DN$9941,Reporte!$CO$4,rptNominalPacientesTBR!$E$8:$E$9941,Reporte!$H471)</f>
        <v>0</v>
      </c>
      <c r="CP471" s="14">
        <f>COUNTIFS(rptNominalPacientesTBR!$DN$8:$DN$9941,Reporte!$CP$4,rptNominalPacientesTBR!$E$8:$E$9941,Reporte!$H471)</f>
        <v>0</v>
      </c>
      <c r="CQ471" s="14">
        <f>COUNTIFS(rptNominalPacientesTBR!$DN$8:$DN$9941,Reporte!$CQ$4,rptNominalPacientesTBR!$E$8:$E$9941,Reporte!$H471)</f>
        <v>0</v>
      </c>
      <c r="CR471" s="14">
        <f>COUNTIFS(rptNominalPacientesTBR!$DO$8:$DO$9941,Reporte!$CR$4,rptNominalPacientesTBR!$E$8:$E$9941,Reporte!$H471)</f>
        <v>0</v>
      </c>
      <c r="CS471" s="14">
        <f>COUNTIFS(rptNominalPacientesTBR!$DO$8:$DO$9941,Reporte!$CS$4,rptNominalPacientesTBR!$E$8:$E$9941,Reporte!$H471)</f>
        <v>0</v>
      </c>
      <c r="CT471" s="14">
        <f>COUNTIFS(rptNominalPacientesTBR!$DO$8:$DO$9941,Reporte!$CT$4,rptNominalPacientesTBR!$E$8:$E$9941,Reporte!$H471)</f>
        <v>0</v>
      </c>
      <c r="CU471" s="14">
        <f>COUNTIFS(rptNominalPacientesTBR!$DO$8:$DO$9941,Reporte!$CU$4,rptNominalPacientesTBR!$E$8:$E$9941,Reporte!$H471)</f>
        <v>0</v>
      </c>
      <c r="CV471" s="14">
        <f>COUNTIFS(rptNominalPacientesTBR!$DP$8:$DP$9941,Reporte!$CV$4,rptNominalPacientesTBR!$E$8:$E$9941,Reporte!$H471)</f>
        <v>0</v>
      </c>
      <c r="CW471" s="14">
        <f>COUNTIFS(rptNominalPacientesTBR!$DP$8:$DP$9941,Reporte!$CW$4,rptNominalPacientesTBR!$E$8:$E$9941,Reporte!$H471)</f>
        <v>0</v>
      </c>
      <c r="CX471" s="14">
        <f>COUNTIFS(rptNominalPacientesTBR!$DP$8:$DP$9941,Reporte!$CX$4,rptNominalPacientesTBR!$E$8:$E$9941,Reporte!$H471)</f>
        <v>0</v>
      </c>
      <c r="CY471" s="14">
        <f>COUNTIFS(rptNominalPacientesTBR!$DP$8:$DP$9941,Reporte!$CY$4,rptNominalPacientesTBR!$E$8:$E$9941,Reporte!$H471)</f>
        <v>0</v>
      </c>
      <c r="CZ471" s="14">
        <f>COUNTIFS(rptNominalPacientesTBR!$DQ$8:$DQ$9941,Reporte!$CZ$4,rptNominalPacientesTBR!$E$8:$E$9941,Reporte!$H471)</f>
        <v>0</v>
      </c>
      <c r="DA471" s="14">
        <f>COUNTIFS(rptNominalPacientesTBR!$DQ$8:$DQ$9941,Reporte!$DA$4,rptNominalPacientesTBR!$E$8:$E$9941,Reporte!$H471)</f>
        <v>0</v>
      </c>
      <c r="DB471" s="14">
        <f>COUNTIFS(rptNominalPacientesTBR!$DQ$8:$DQ$9941,Reporte!$DB$4,rptNominalPacientesTBR!$E$8:$E$9941,Reporte!$H471)</f>
        <v>0</v>
      </c>
      <c r="DC471" s="14">
        <f>COUNTIFS(rptNominalPacientesTBR!$DQ$8:$DQ$9941,Reporte!$DC$4,rptNominalPacientesTBR!$E$8:$E$9941,Reporte!$H471)</f>
        <v>0</v>
      </c>
      <c r="DD471" s="14">
        <f>COUNTIFS(rptNominalPacientesTBR!$DR$8:$DR$9941,Reporte!$DD$4,rptNominalPacientesTBR!$E$8:$E$9941,Reporte!$H471)</f>
        <v>0</v>
      </c>
      <c r="DE471" s="14">
        <f>COUNTIFS(rptNominalPacientesTBR!$DR$8:$DR$9941,Reporte!$DE$4,rptNominalPacientesTBR!$E$8:$E$9941,Reporte!$H471)</f>
        <v>0</v>
      </c>
      <c r="DF471" s="14">
        <f>COUNTIFS(rptNominalPacientesTBR!$DR$8:$DR$9941,Reporte!$DF$4,rptNominalPacientesTBR!$E$8:$E$9941,Reporte!$H471)</f>
        <v>0</v>
      </c>
      <c r="DG471" s="14">
        <f>COUNTIFS(rptNominalPacientesTBR!$DR$8:$DR$9941,Reporte!$DG$4,rptNominalPacientesTBR!$E$8:$E$9941,Reporte!$H471)</f>
        <v>0</v>
      </c>
      <c r="DH471" s="14">
        <f>COUNTIFS(rptNominalPacientesTBR!$DS$8:$DS$9941,Reporte!$DH$4,rptNominalPacientesTBR!$E$8:$E$9941,Reporte!$H471)</f>
        <v>0</v>
      </c>
      <c r="DI471" s="14">
        <f>COUNTIFS(rptNominalPacientesTBR!$DS$8:$DS$9941,Reporte!$DI$4,rptNominalPacientesTBR!$E$8:$E$9941,Reporte!$H471)</f>
        <v>0</v>
      </c>
      <c r="DJ471" s="14">
        <f>COUNTIFS(rptNominalPacientesTBR!$DS$8:$DS$9941,Reporte!$DJ$4,rptNominalPacientesTBR!$E$8:$E$9941,Reporte!$H471)</f>
        <v>0</v>
      </c>
      <c r="DK471" s="14">
        <f>COUNTIFS(rptNominalPacientesTBR!$DS$8:$DS$9941,Reporte!$DK$4,rptNominalPacientesTBR!$E$8:$E$9941,Reporte!$H471)</f>
        <v>0</v>
      </c>
      <c r="DL471" s="14">
        <f>COUNTIFS(rptNominalPacientesTBR!$FI$8:$FI$9941,Reporte!$DL$4,rptNominalPacientesTBR!$E$8:$E$9941,Reporte!$H471)</f>
        <v>0</v>
      </c>
      <c r="DM471" s="14">
        <f>COUNTIFS(rptNominalPacientesTBR!$FI$8:$FI$9941,Reporte!$DM$4,rptNominalPacientesTBR!$E$8:$E$9941,Reporte!$H471)</f>
        <v>0</v>
      </c>
      <c r="DN471" s="14">
        <f>COUNTIFS(rptNominalPacientesTBR!$FI$8:$FI$9941,Reporte!$DN$4,rptNominalPacientesTBR!$E$8:$E$9941,Reporte!$H471)</f>
        <v>0</v>
      </c>
    </row>
  </sheetData>
  <autoFilter ref="A4:J470" xr:uid="{00000000-0009-0000-0000-000000000000}"/>
  <mergeCells count="50">
    <mergeCell ref="DD1:DG1"/>
    <mergeCell ref="DH1:DK1"/>
    <mergeCell ref="DL1:DN1"/>
    <mergeCell ref="CJ1:CM1"/>
    <mergeCell ref="CN1:CQ1"/>
    <mergeCell ref="CR1:CU1"/>
    <mergeCell ref="CV1:CY1"/>
    <mergeCell ref="CZ1:DC1"/>
    <mergeCell ref="BO1:BS1"/>
    <mergeCell ref="BT1:BW1"/>
    <mergeCell ref="BX1:CA1"/>
    <mergeCell ref="CB1:CE1"/>
    <mergeCell ref="CF1:CI1"/>
    <mergeCell ref="AO1:AQ1"/>
    <mergeCell ref="AR1:AS1"/>
    <mergeCell ref="AU1:BA1"/>
    <mergeCell ref="BB1:BF1"/>
    <mergeCell ref="BK1:BN1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3:AQ3"/>
    <mergeCell ref="AU3:BA3"/>
    <mergeCell ref="BG3:BJ3"/>
    <mergeCell ref="BB3:BF3"/>
    <mergeCell ref="AR3:AT3"/>
    <mergeCell ref="BK3:BN3"/>
    <mergeCell ref="BT3:BW3"/>
    <mergeCell ref="BX3:CA3"/>
    <mergeCell ref="CB3:CE3"/>
    <mergeCell ref="BO3:BS3"/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</mergeCells>
  <conditionalFormatting sqref="H471">
    <cfRule type="duplicateValues" dxfId="0" priority="1"/>
  </conditionalFormatting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2026-03-05T13:50:28Z</dcterms:modified>
</cp:coreProperties>
</file>